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b\Desktop\Thesis  data\"/>
    </mc:Choice>
  </mc:AlternateContent>
  <bookViews>
    <workbookView xWindow="0" yWindow="0" windowWidth="24315" windowHeight="11310"/>
  </bookViews>
  <sheets>
    <sheet name="Simulation data- used" sheetId="2" r:id="rId1"/>
    <sheet name="First sumulation data- not used" sheetId="1" r:id="rId2"/>
  </sheets>
  <externalReferences>
    <externalReference r:id="rId3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1" i="2" l="1"/>
  <c r="J161" i="2"/>
  <c r="I161" i="2"/>
  <c r="H161" i="2"/>
  <c r="G161" i="2"/>
  <c r="F161" i="2"/>
  <c r="E161" i="2"/>
  <c r="D161" i="2"/>
  <c r="C161" i="2"/>
  <c r="B161" i="2"/>
  <c r="K159" i="2"/>
  <c r="J159" i="2"/>
  <c r="I159" i="2"/>
  <c r="H159" i="2"/>
  <c r="G159" i="2"/>
  <c r="F159" i="2"/>
  <c r="E159" i="2"/>
  <c r="D159" i="2"/>
  <c r="C159" i="2"/>
  <c r="B159" i="2"/>
  <c r="K151" i="2"/>
  <c r="J151" i="2"/>
  <c r="I151" i="2"/>
  <c r="H151" i="2"/>
  <c r="G151" i="2"/>
  <c r="F151" i="2"/>
  <c r="E151" i="2"/>
  <c r="D151" i="2"/>
  <c r="C151" i="2"/>
  <c r="B151" i="2"/>
  <c r="K149" i="2"/>
  <c r="J149" i="2"/>
  <c r="I149" i="2"/>
  <c r="H149" i="2"/>
  <c r="G149" i="2"/>
  <c r="F149" i="2"/>
  <c r="E149" i="2"/>
  <c r="D149" i="2"/>
  <c r="C149" i="2"/>
  <c r="B149" i="2"/>
  <c r="K141" i="2"/>
  <c r="J141" i="2"/>
  <c r="I141" i="2"/>
  <c r="H141" i="2"/>
  <c r="G141" i="2"/>
  <c r="F141" i="2"/>
  <c r="E141" i="2"/>
  <c r="D141" i="2"/>
  <c r="C141" i="2"/>
  <c r="B141" i="2"/>
  <c r="K139" i="2"/>
  <c r="J139" i="2"/>
  <c r="I139" i="2"/>
  <c r="H139" i="2"/>
  <c r="G139" i="2"/>
  <c r="F139" i="2"/>
  <c r="E139" i="2"/>
  <c r="D139" i="2"/>
  <c r="C139" i="2"/>
  <c r="B139" i="2"/>
  <c r="H102" i="2"/>
  <c r="G102" i="2"/>
  <c r="F102" i="2"/>
  <c r="E102" i="2"/>
  <c r="D102" i="2"/>
  <c r="C102" i="2"/>
  <c r="H101" i="2"/>
  <c r="G101" i="2"/>
  <c r="F101" i="2"/>
  <c r="E101" i="2"/>
  <c r="D101" i="2"/>
  <c r="C101" i="2"/>
  <c r="H100" i="2"/>
  <c r="G100" i="2"/>
  <c r="F100" i="2"/>
  <c r="E100" i="2"/>
  <c r="D100" i="2"/>
  <c r="C100" i="2"/>
  <c r="H99" i="2"/>
  <c r="G99" i="2"/>
  <c r="F99" i="2"/>
  <c r="E99" i="2"/>
  <c r="D99" i="2"/>
  <c r="C99" i="2"/>
  <c r="H98" i="2"/>
  <c r="G98" i="2"/>
  <c r="F98" i="2"/>
  <c r="E98" i="2"/>
  <c r="D98" i="2"/>
  <c r="C98" i="2"/>
  <c r="F94" i="2"/>
  <c r="E94" i="2"/>
  <c r="D94" i="2"/>
  <c r="C94" i="2"/>
  <c r="B94" i="2"/>
  <c r="F90" i="2"/>
  <c r="E90" i="2"/>
  <c r="D90" i="2"/>
  <c r="C90" i="2"/>
  <c r="B90" i="2"/>
  <c r="K81" i="2"/>
  <c r="J81" i="2"/>
  <c r="I81" i="2"/>
  <c r="H81" i="2"/>
  <c r="G81" i="2"/>
  <c r="F81" i="2"/>
  <c r="E81" i="2"/>
  <c r="D81" i="2"/>
  <c r="C81" i="2"/>
  <c r="B81" i="2"/>
  <c r="K77" i="2"/>
  <c r="J77" i="2"/>
  <c r="I77" i="2"/>
  <c r="H77" i="2"/>
  <c r="G77" i="2"/>
  <c r="F77" i="2"/>
  <c r="E77" i="2"/>
  <c r="D77" i="2"/>
  <c r="C77" i="2"/>
  <c r="B77" i="2"/>
  <c r="K67" i="2"/>
  <c r="J67" i="2"/>
  <c r="I67" i="2"/>
  <c r="H67" i="2"/>
  <c r="G67" i="2"/>
  <c r="F67" i="2"/>
  <c r="E67" i="2"/>
  <c r="D67" i="2"/>
  <c r="C67" i="2"/>
  <c r="B67" i="2"/>
  <c r="K63" i="2"/>
  <c r="J63" i="2"/>
  <c r="I63" i="2"/>
  <c r="H63" i="2"/>
  <c r="G63" i="2"/>
  <c r="F63" i="2"/>
  <c r="E63" i="2"/>
  <c r="D63" i="2"/>
  <c r="C63" i="2"/>
  <c r="B63" i="2"/>
  <c r="K55" i="2"/>
  <c r="J55" i="2"/>
  <c r="I55" i="2"/>
  <c r="H55" i="2"/>
  <c r="G55" i="2"/>
  <c r="F55" i="2"/>
  <c r="E55" i="2"/>
  <c r="D55" i="2"/>
  <c r="C55" i="2"/>
  <c r="B55" i="2"/>
  <c r="K51" i="2"/>
  <c r="J51" i="2"/>
  <c r="I51" i="2"/>
  <c r="H51" i="2"/>
  <c r="G51" i="2"/>
  <c r="F51" i="2"/>
  <c r="E51" i="2"/>
  <c r="D51" i="2"/>
  <c r="C51" i="2"/>
  <c r="B51" i="2"/>
  <c r="K41" i="2"/>
  <c r="K42" i="2"/>
  <c r="J41" i="2"/>
  <c r="J42" i="2"/>
  <c r="I41" i="2"/>
  <c r="I42" i="2"/>
  <c r="H41" i="2"/>
  <c r="H42" i="2"/>
  <c r="G41" i="2"/>
  <c r="G42" i="2"/>
  <c r="F41" i="2"/>
  <c r="F42" i="2"/>
  <c r="E41" i="2"/>
  <c r="E42" i="2"/>
  <c r="D41" i="2"/>
  <c r="D42" i="2"/>
  <c r="C41" i="2"/>
  <c r="C42" i="2"/>
  <c r="B41" i="2"/>
  <c r="B42" i="2"/>
  <c r="K37" i="2"/>
  <c r="J37" i="2"/>
  <c r="I37" i="2"/>
  <c r="H37" i="2"/>
  <c r="G37" i="2"/>
  <c r="F37" i="2"/>
  <c r="E37" i="2"/>
  <c r="D37" i="2"/>
  <c r="C37" i="2"/>
  <c r="B37" i="2"/>
  <c r="K27" i="2"/>
  <c r="J27" i="2"/>
  <c r="I27" i="2"/>
  <c r="H27" i="2"/>
  <c r="G27" i="2"/>
  <c r="F27" i="2"/>
  <c r="E27" i="2"/>
  <c r="D27" i="2"/>
  <c r="C27" i="2"/>
  <c r="B27" i="2"/>
  <c r="K23" i="2"/>
  <c r="J23" i="2"/>
  <c r="I23" i="2"/>
  <c r="H23" i="2"/>
  <c r="G23" i="2"/>
  <c r="F23" i="2"/>
  <c r="E23" i="2"/>
  <c r="D23" i="2"/>
  <c r="C23" i="2"/>
  <c r="B23" i="2"/>
  <c r="K13" i="2"/>
  <c r="K14" i="2"/>
  <c r="J13" i="2"/>
  <c r="J14" i="2"/>
  <c r="I13" i="2"/>
  <c r="I14" i="2"/>
  <c r="H13" i="2"/>
  <c r="H14" i="2"/>
  <c r="G13" i="2"/>
  <c r="G14" i="2"/>
  <c r="F13" i="2"/>
  <c r="F14" i="2"/>
  <c r="E13" i="2"/>
  <c r="E14" i="2"/>
  <c r="D13" i="2"/>
  <c r="D14" i="2"/>
  <c r="C13" i="2"/>
  <c r="C14" i="2"/>
  <c r="B13" i="2"/>
  <c r="B14" i="2"/>
  <c r="K9" i="2"/>
  <c r="J9" i="2"/>
  <c r="I9" i="2"/>
  <c r="H9" i="2"/>
  <c r="G9" i="2"/>
  <c r="F9" i="2"/>
  <c r="E9" i="2"/>
  <c r="D9" i="2"/>
  <c r="C9" i="2"/>
  <c r="B9" i="2"/>
  <c r="E22" i="1"/>
  <c r="P67" i="1"/>
  <c r="N67" i="1"/>
  <c r="M67" i="1"/>
  <c r="P63" i="1"/>
  <c r="N63" i="1"/>
  <c r="M63" i="1"/>
  <c r="V51" i="1"/>
  <c r="U51" i="1"/>
  <c r="R51" i="1"/>
  <c r="Q51" i="1"/>
  <c r="N51" i="1"/>
  <c r="M51" i="1"/>
  <c r="Q49" i="1"/>
  <c r="N49" i="1"/>
  <c r="M49" i="1"/>
  <c r="V47" i="1"/>
  <c r="U47" i="1"/>
  <c r="R47" i="1"/>
  <c r="Q47" i="1"/>
  <c r="N47" i="1"/>
  <c r="M47" i="1"/>
  <c r="U35" i="1"/>
  <c r="Q35" i="1"/>
  <c r="M35" i="1"/>
  <c r="E7" i="1"/>
  <c r="B28" i="1"/>
  <c r="B33" i="1"/>
  <c r="B34" i="1"/>
  <c r="B31" i="1"/>
  <c r="B32" i="1"/>
  <c r="V31" i="1"/>
  <c r="U31" i="1"/>
  <c r="R31" i="1"/>
  <c r="Q31" i="1"/>
  <c r="N31" i="1"/>
  <c r="M31" i="1"/>
  <c r="J23" i="1"/>
  <c r="J24" i="1"/>
  <c r="I23" i="1"/>
  <c r="I24" i="1"/>
  <c r="E23" i="1"/>
  <c r="E24" i="1"/>
  <c r="D22" i="1"/>
  <c r="D23" i="1"/>
  <c r="D24" i="1"/>
  <c r="C22" i="1"/>
  <c r="C23" i="1"/>
  <c r="C24" i="1"/>
  <c r="B22" i="1"/>
  <c r="B23" i="1"/>
  <c r="B24" i="1"/>
  <c r="Y20" i="1"/>
  <c r="V20" i="1"/>
  <c r="U20" i="1"/>
  <c r="R20" i="1"/>
  <c r="Q20" i="1"/>
  <c r="N20" i="1"/>
  <c r="M20" i="1"/>
  <c r="J20" i="1"/>
  <c r="I20" i="1"/>
  <c r="E20" i="1"/>
  <c r="D20" i="1"/>
  <c r="C20" i="1"/>
  <c r="B20" i="1"/>
  <c r="R8" i="1"/>
  <c r="R13" i="1"/>
  <c r="R15" i="1"/>
  <c r="Q8" i="1"/>
  <c r="Q13" i="1"/>
  <c r="Q15" i="1"/>
  <c r="N8" i="1"/>
  <c r="N13" i="1"/>
  <c r="N15" i="1"/>
  <c r="M8" i="1"/>
  <c r="M13" i="1"/>
  <c r="M15" i="1"/>
  <c r="J8" i="1"/>
  <c r="J13" i="1"/>
  <c r="J15" i="1"/>
  <c r="I8" i="1"/>
  <c r="I13" i="1"/>
  <c r="I15" i="1"/>
  <c r="E8" i="1"/>
  <c r="E13" i="1"/>
  <c r="E15" i="1"/>
  <c r="D8" i="1"/>
  <c r="D13" i="1"/>
  <c r="D15" i="1"/>
  <c r="C8" i="1"/>
  <c r="C13" i="1"/>
  <c r="C15" i="1"/>
  <c r="B8" i="1"/>
  <c r="B13" i="1"/>
  <c r="B15" i="1"/>
  <c r="R7" i="1"/>
  <c r="R12" i="1"/>
  <c r="R14" i="1"/>
  <c r="Q7" i="1"/>
  <c r="Q12" i="1"/>
  <c r="Q14" i="1"/>
  <c r="N7" i="1"/>
  <c r="N12" i="1"/>
  <c r="N14" i="1"/>
  <c r="M7" i="1"/>
  <c r="M12" i="1"/>
  <c r="M14" i="1"/>
  <c r="J7" i="1"/>
  <c r="J12" i="1"/>
  <c r="J14" i="1"/>
  <c r="I7" i="1"/>
  <c r="I12" i="1"/>
  <c r="I14" i="1"/>
  <c r="E12" i="1"/>
  <c r="E14" i="1"/>
  <c r="D7" i="1"/>
  <c r="D12" i="1"/>
  <c r="D14" i="1"/>
  <c r="C7" i="1"/>
  <c r="C12" i="1"/>
  <c r="C14" i="1"/>
  <c r="B7" i="1"/>
  <c r="B12" i="1"/>
  <c r="B14" i="1"/>
  <c r="Y12" i="1"/>
  <c r="V12" i="1"/>
  <c r="U12" i="1"/>
  <c r="Y11" i="1"/>
  <c r="V11" i="1"/>
  <c r="U11" i="1"/>
</calcChain>
</file>

<file path=xl/sharedStrings.xml><?xml version="1.0" encoding="utf-8"?>
<sst xmlns="http://schemas.openxmlformats.org/spreadsheetml/2006/main" count="388" uniqueCount="95">
  <si>
    <t xml:space="preserve">R_const </t>
  </si>
  <si>
    <t>Pa m3/ mol K</t>
  </si>
  <si>
    <t>19 memb</t>
  </si>
  <si>
    <t>13 memb</t>
  </si>
  <si>
    <t>7 memb</t>
  </si>
  <si>
    <t>7 memb-equally spaced</t>
  </si>
  <si>
    <t>9- memb equally spaced</t>
  </si>
  <si>
    <t>9- memb equidistant</t>
  </si>
  <si>
    <t>no Hvap, k=0.4</t>
  </si>
  <si>
    <t>Hvap, k=0.4</t>
  </si>
  <si>
    <t>Hvap, k=0.3</t>
  </si>
  <si>
    <t>D_corrected, H_vap corrected</t>
  </si>
  <si>
    <t>no Hvap, D_corrected</t>
  </si>
  <si>
    <t>Hvap, D_corrected</t>
  </si>
  <si>
    <t>Hvap, k=0.03</t>
  </si>
  <si>
    <t>Hvap,</t>
  </si>
  <si>
    <t xml:space="preserve">Average </t>
  </si>
  <si>
    <t>outer memb temp (degC)</t>
  </si>
  <si>
    <t>inner membrane temp  (degC)</t>
  </si>
  <si>
    <t>outer memb temp (K)</t>
  </si>
  <si>
    <t>feed outlet temp</t>
  </si>
  <si>
    <t>inner membrane temp (K)</t>
  </si>
  <si>
    <t>perm outlet temp</t>
  </si>
  <si>
    <t>bulk feed</t>
  </si>
  <si>
    <t>outer memb conc   (mol/m3)</t>
  </si>
  <si>
    <t xml:space="preserve">bulk perm </t>
  </si>
  <si>
    <t>inner memb conc  (mol/m3)</t>
  </si>
  <si>
    <t>TPC</t>
  </si>
  <si>
    <t>calculated P_vap</t>
  </si>
  <si>
    <t xml:space="preserve">diffusion coeficient </t>
  </si>
  <si>
    <t>calculated outer conc</t>
  </si>
  <si>
    <t>outer surface flux (mol/m2s)</t>
  </si>
  <si>
    <t>inner surface flux  (mol/m2s)</t>
  </si>
  <si>
    <t>volume flux  (mol/m2s)</t>
  </si>
  <si>
    <t>volume flux (LMH)</t>
  </si>
  <si>
    <t>Diffusivity</t>
  </si>
  <si>
    <t xml:space="preserve">7- memb </t>
  </si>
  <si>
    <t>60 mL/min cond&amp;evap k_eff equally spaced</t>
  </si>
  <si>
    <t>60 mL/min cond&amp;evap k_eff equidistant</t>
  </si>
  <si>
    <t>120 mL/min cond&amp;evap k_eff equally spaced</t>
  </si>
  <si>
    <t>120 mL/min cond&amp;evap/ k_eff equidistant</t>
  </si>
  <si>
    <t>180 mL/min cond&amp;evap k_eff equally spaced</t>
  </si>
  <si>
    <t>180 mL/min cond&amp;evap/ k_eff equidistant</t>
  </si>
  <si>
    <t>calculated flux (mol/m2s)</t>
  </si>
  <si>
    <t>calculated flux (LMH)</t>
  </si>
  <si>
    <t>Diffusivity by dusty gas model</t>
  </si>
  <si>
    <t>T_outer memb Corrected D</t>
  </si>
  <si>
    <t>ε</t>
  </si>
  <si>
    <t>τ</t>
  </si>
  <si>
    <t>d_pore (m)</t>
  </si>
  <si>
    <t>r_pore (m)</t>
  </si>
  <si>
    <t>D_wa</t>
  </si>
  <si>
    <t>D</t>
  </si>
  <si>
    <t xml:space="preserve">13- memb </t>
  </si>
  <si>
    <t xml:space="preserve">19- memb </t>
  </si>
  <si>
    <t>30 mL/min cond&amp;evap k_eff equally spaced</t>
  </si>
  <si>
    <t>30 mL/min cond&amp;evap k_eff equidistant</t>
  </si>
  <si>
    <t>180 mL/min cond&amp;evap k_eff equidistant</t>
  </si>
  <si>
    <t>240 mL/min cond&amp;evap k_eff equally spaced</t>
  </si>
  <si>
    <t>240 mL/min cond&amp;evap/ k_eff equidistant</t>
  </si>
  <si>
    <t>7- memb no entrance effects tao=1.2</t>
  </si>
  <si>
    <t>30 mL/min ES</t>
  </si>
  <si>
    <t>30 mL/min SD</t>
  </si>
  <si>
    <t>60 mL/min ES</t>
  </si>
  <si>
    <t>60 mL/min SD</t>
  </si>
  <si>
    <t>120 mL/min ES</t>
  </si>
  <si>
    <t>120 mL/min SD</t>
  </si>
  <si>
    <t>180 mL/min ES</t>
  </si>
  <si>
    <t>180 mL/min SD</t>
  </si>
  <si>
    <t>240 mL/min ES</t>
  </si>
  <si>
    <t>240 mL/min SD</t>
  </si>
  <si>
    <t>13- memb no entrance effects tao=1.2</t>
  </si>
  <si>
    <t>19- memb entrance effects tao=1.2</t>
  </si>
  <si>
    <t>31- memb no entrance effects tao=1.2</t>
  </si>
  <si>
    <t>Flowrate</t>
  </si>
  <si>
    <t>7  ES</t>
  </si>
  <si>
    <t>7 SD</t>
  </si>
  <si>
    <t>13 ES</t>
  </si>
  <si>
    <t>13 SD</t>
  </si>
  <si>
    <t>19 ES</t>
  </si>
  <si>
    <t>19 SD</t>
  </si>
  <si>
    <t>31 SD</t>
  </si>
  <si>
    <t>Data</t>
  </si>
  <si>
    <t>Std error</t>
  </si>
  <si>
    <t>7- memb entrance effects tao=1.75</t>
  </si>
  <si>
    <t>13- memb entrance effects tao=1.75</t>
  </si>
  <si>
    <t>19- memb entrance effects tao=1.75</t>
  </si>
  <si>
    <t>30 mL/min  SD</t>
  </si>
  <si>
    <t>60 mL/min  SD</t>
  </si>
  <si>
    <t>120 mL/min  SD</t>
  </si>
  <si>
    <t>180 mL/min  SD</t>
  </si>
  <si>
    <t>240 mL/min  SD</t>
  </si>
  <si>
    <t xml:space="preserve">outer memb temp </t>
  </si>
  <si>
    <t xml:space="preserve">inner membrane temp </t>
  </si>
  <si>
    <t>inner membrane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</si>
</sst>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Flux (LMH)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'[1]Postprocessing results (2)'!$C$97</c:f>
              <c:strCache>
                <c:ptCount val="1"/>
                <c:pt idx="0">
                  <c:v>7  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(2)'!$C$98:$C$102</c:f>
              <c:numCache>
                <c:formatCode>General</c:formatCode>
                <c:ptCount val="5"/>
                <c:pt idx="0">
                  <c:v>28.366398360000005</c:v>
                </c:pt>
                <c:pt idx="1">
                  <c:v>34.494697080000002</c:v>
                </c:pt>
                <c:pt idx="2">
                  <c:v>40.245650280000007</c:v>
                </c:pt>
                <c:pt idx="3">
                  <c:v>43.088060520000006</c:v>
                </c:pt>
                <c:pt idx="4">
                  <c:v>44.790653880000008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0C-46E3-AED8-397B9962E8A8}"/>
            </c:ext>
          </c:extLst>
        </c:ser>
        <c:ser>
          <c:idx val="1"/>
          <c:order val="1"/>
          <c:tx>
            <c:strRef>
              <c:f>'[1]Postprocessing results (2)'!$D$97</c:f>
              <c:strCache>
                <c:ptCount val="1"/>
                <c:pt idx="0">
                  <c:v>7 SD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(2)'!$D$98:$D$102</c:f>
              <c:numCache>
                <c:formatCode>General</c:formatCode>
                <c:ptCount val="5"/>
                <c:pt idx="0">
                  <c:v>15.7745988</c:v>
                </c:pt>
                <c:pt idx="1">
                  <c:v>20.307931920000001</c:v>
                </c:pt>
                <c:pt idx="2">
                  <c:v>25.341798960000002</c:v>
                </c:pt>
                <c:pt idx="3">
                  <c:v>29.182683600000001</c:v>
                </c:pt>
                <c:pt idx="4">
                  <c:v>31.764453119999999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0C-46E3-AED8-397B9962E8A8}"/>
            </c:ext>
          </c:extLst>
        </c:ser>
        <c:ser>
          <c:idx val="2"/>
          <c:order val="2"/>
          <c:tx>
            <c:strRef>
              <c:f>'[1]Postprocessing results (2)'!$E$97</c:f>
              <c:strCache>
                <c:ptCount val="1"/>
                <c:pt idx="0">
                  <c:v>13 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(2)'!$E$98:$E$102</c:f>
              <c:numCache>
                <c:formatCode>General</c:formatCode>
                <c:ptCount val="5"/>
                <c:pt idx="0">
                  <c:v>23.302706760000003</c:v>
                </c:pt>
                <c:pt idx="1">
                  <c:v>30.501447840000004</c:v>
                </c:pt>
                <c:pt idx="2">
                  <c:v>37.347481080000009</c:v>
                </c:pt>
                <c:pt idx="3">
                  <c:v>40.75461288000001</c:v>
                </c:pt>
                <c:pt idx="4">
                  <c:v>42.809914080000006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0C-46E3-AED8-397B9962E8A8}"/>
            </c:ext>
          </c:extLst>
        </c:ser>
        <c:ser>
          <c:idx val="3"/>
          <c:order val="3"/>
          <c:tx>
            <c:strRef>
              <c:f>'[1]Postprocessing results (2)'!$F$97</c:f>
              <c:strCache>
                <c:ptCount val="1"/>
                <c:pt idx="0">
                  <c:v>13 SD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(2)'!$F$98:$F$102</c:f>
              <c:numCache>
                <c:formatCode>General</c:formatCode>
                <c:ptCount val="5"/>
                <c:pt idx="0">
                  <c:v>14.064873480000003</c:v>
                </c:pt>
                <c:pt idx="1">
                  <c:v>19.227115800000004</c:v>
                </c:pt>
                <c:pt idx="2">
                  <c:v>25.740540360000001</c:v>
                </c:pt>
                <c:pt idx="3">
                  <c:v>29.769449400000006</c:v>
                </c:pt>
                <c:pt idx="4">
                  <c:v>32.773301280000005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0C-46E3-AED8-397B9962E8A8}"/>
            </c:ext>
          </c:extLst>
        </c:ser>
        <c:ser>
          <c:idx val="4"/>
          <c:order val="4"/>
          <c:tx>
            <c:strRef>
              <c:f>'[1]Postprocessing results (2)'!$G$97</c:f>
              <c:strCache>
                <c:ptCount val="1"/>
                <c:pt idx="0">
                  <c:v>19 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(2)'!$G$98:$G$102</c:f>
              <c:numCache>
                <c:formatCode>General</c:formatCode>
                <c:ptCount val="5"/>
                <c:pt idx="0">
                  <c:v>21.879556559999997</c:v>
                </c:pt>
                <c:pt idx="1">
                  <c:v>30.103354799999998</c:v>
                </c:pt>
                <c:pt idx="2">
                  <c:v>37.711211040000009</c:v>
                </c:pt>
                <c:pt idx="3">
                  <c:v>41.469753960000006</c:v>
                </c:pt>
                <c:pt idx="4">
                  <c:v>43.018037640000003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0C-46E3-AED8-397B9962E8A8}"/>
            </c:ext>
          </c:extLst>
        </c:ser>
        <c:ser>
          <c:idx val="5"/>
          <c:order val="5"/>
          <c:tx>
            <c:strRef>
              <c:f>'[1]Postprocessing results (2)'!$H$97</c:f>
              <c:strCache>
                <c:ptCount val="1"/>
                <c:pt idx="0">
                  <c:v>19 SD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(2)'!$H$98:$H$102</c:f>
              <c:numCache>
                <c:formatCode>General</c:formatCode>
                <c:ptCount val="5"/>
                <c:pt idx="0">
                  <c:v>11.189396880000002</c:v>
                </c:pt>
                <c:pt idx="1">
                  <c:v>15.670861200000003</c:v>
                </c:pt>
                <c:pt idx="2">
                  <c:v>22.038404760000002</c:v>
                </c:pt>
                <c:pt idx="3">
                  <c:v>26.279975880000006</c:v>
                </c:pt>
                <c:pt idx="4">
                  <c:v>29.459533320000002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A0C-46E3-AED8-397B9962E8A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'[1]Postprocessing results (2)'!$B$99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'[1]Postprocessing results (2)'!$J$99</c:f>
              <c:numCache>
                <c:formatCode>General</c:formatCode>
                <c:ptCount val="1"/>
                <c:pt idx="0">
                  <c:v>19.016224913805758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A0C-46E3-AED8-397B9962E8A8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'[1]Postprocessing results (2)'!$B$100</c:f>
              <c:numCache>
                <c:formatCode>General</c:formatCode>
                <c:ptCount val="1"/>
                <c:pt idx="0">
                  <c:v>120</c:v>
                </c:pt>
              </c:numCache>
            </c:numRef>
          </c:xVal>
          <c:yVal>
            <c:numRef>
              <c:f>'[1]Postprocessing results (2)'!$J$100</c:f>
              <c:numCache>
                <c:formatCode>General</c:formatCode>
                <c:ptCount val="1"/>
                <c:pt idx="0">
                  <c:v>29.761694471264487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A0C-46E3-AED8-397B9962E8A8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'[1]Postprocessing results (2)'!$B$101</c:f>
              <c:numCache>
                <c:formatCode>General</c:formatCode>
                <c:ptCount val="1"/>
                <c:pt idx="0">
                  <c:v>180</c:v>
                </c:pt>
              </c:numCache>
            </c:numRef>
          </c:xVal>
          <c:yVal>
            <c:numRef>
              <c:f>'[1]Postprocessing results (2)'!$J$101</c:f>
              <c:numCache>
                <c:formatCode>General</c:formatCode>
                <c:ptCount val="1"/>
                <c:pt idx="0">
                  <c:v>32.431780846148172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A0C-46E3-AED8-397B9962E8A8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'[1]Postprocessing results (2)'!$B$101</c:f>
              <c:numCache>
                <c:formatCode>General</c:formatCode>
                <c:ptCount val="1"/>
                <c:pt idx="0">
                  <c:v>180</c:v>
                </c:pt>
              </c:numCache>
            </c:numRef>
          </c:xVal>
          <c:yVal>
            <c:numRef>
              <c:f>'[1]Postprocessing results (2)'!$J$101</c:f>
              <c:numCache>
                <c:formatCode>General</c:formatCode>
                <c:ptCount val="1"/>
                <c:pt idx="0">
                  <c:v>32.431780846148172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A0C-46E3-AED8-397B9962E8A8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'[1]Postprocessing results (2)'!$B$102</c:f>
              <c:numCache>
                <c:formatCode>General</c:formatCode>
                <c:ptCount val="1"/>
                <c:pt idx="0">
                  <c:v>240</c:v>
                </c:pt>
              </c:numCache>
            </c:numRef>
          </c:xVal>
          <c:yVal>
            <c:numRef>
              <c:f>'[1]Postprocessing results (2)'!$J$102</c:f>
              <c:numCache>
                <c:formatCode>General</c:formatCode>
                <c:ptCount val="1"/>
                <c:pt idx="0">
                  <c:v>34.42273340804612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A0C-46E3-AED8-397B9962E8A8}"/>
            </c:ext>
          </c:extLst>
        </c:ser>
        <c:ser>
          <c:idx val="12"/>
          <c:order val="11"/>
          <c:tx>
            <c:strRef>
              <c:f>'[1]Postprocessing results (2)'!$J$97</c:f>
              <c:strCache>
                <c:ptCount val="1"/>
                <c:pt idx="0">
                  <c:v>Data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'[1]Postprocessing results (2)'!$B$99:$B$102</c:f>
              <c:numCache>
                <c:formatCode>General</c:formatCode>
                <c:ptCount val="4"/>
                <c:pt idx="0">
                  <c:v>60</c:v>
                </c:pt>
                <c:pt idx="1">
                  <c:v>120</c:v>
                </c:pt>
                <c:pt idx="2">
                  <c:v>180</c:v>
                </c:pt>
                <c:pt idx="3">
                  <c:v>240</c:v>
                </c:pt>
              </c:numCache>
            </c:numRef>
          </c:xVal>
          <c:yVal>
            <c:numRef>
              <c:f>'[1]Postprocessing results (2)'!$J$99:$J$102</c:f>
              <c:numCache>
                <c:formatCode>General</c:formatCode>
                <c:ptCount val="4"/>
                <c:pt idx="0">
                  <c:v>19.016224913805758</c:v>
                </c:pt>
                <c:pt idx="1">
                  <c:v>29.761694471264487</c:v>
                </c:pt>
                <c:pt idx="2">
                  <c:v>32.431780846148172</c:v>
                </c:pt>
                <c:pt idx="3">
                  <c:v>34.42273340804612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A0C-46E3-AED8-397B9962E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991055"/>
        <c:axId val="2055996879"/>
      </c:scatterChart>
      <c:valAx>
        <c:axId val="2055991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6879"/>
        <c:crosses val="autoZero"/>
        <c:crossBetween val="midCat"/>
      </c:valAx>
      <c:valAx>
        <c:axId val="205599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1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Temperature Polarization Coefficent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'[1]Postprocessing results (2)'!$C$97</c:f>
              <c:strCache>
                <c:ptCount val="1"/>
                <c:pt idx="0">
                  <c:v>7  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(2)'!$H$139:$L$139</c:f>
              <c:numCache>
                <c:formatCode>General</c:formatCode>
                <c:ptCount val="5"/>
                <c:pt idx="0">
                  <c:v>0.75861290241638035</c:v>
                </c:pt>
                <c:pt idx="1">
                  <c:v>0.78068968905044955</c:v>
                </c:pt>
                <c:pt idx="2">
                  <c:v>0.79178162463071011</c:v>
                </c:pt>
                <c:pt idx="3">
                  <c:v>0.79838277558575665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D3-4F05-97E8-9ED5D8FF4A5C}"/>
            </c:ext>
          </c:extLst>
        </c:ser>
        <c:ser>
          <c:idx val="1"/>
          <c:order val="1"/>
          <c:tx>
            <c:strRef>
              <c:f>'[1]Postprocessing results (2)'!$D$97</c:f>
              <c:strCache>
                <c:ptCount val="1"/>
                <c:pt idx="0">
                  <c:v>7 SD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(2)'!$B$139:$F$139</c:f>
              <c:numCache>
                <c:formatCode>General</c:formatCode>
                <c:ptCount val="5"/>
                <c:pt idx="0">
                  <c:v>0.44879379874912462</c:v>
                </c:pt>
                <c:pt idx="1">
                  <c:v>0.4987618800556563</c:v>
                </c:pt>
                <c:pt idx="2">
                  <c:v>0.55900142453469093</c:v>
                </c:pt>
                <c:pt idx="3">
                  <c:v>0.59131085441706011</c:v>
                </c:pt>
                <c:pt idx="4">
                  <c:v>0.61804726105997798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D3-4F05-97E8-9ED5D8FF4A5C}"/>
            </c:ext>
          </c:extLst>
        </c:ser>
        <c:ser>
          <c:idx val="2"/>
          <c:order val="2"/>
          <c:tx>
            <c:strRef>
              <c:f>'[1]Postprocessing results (2)'!$E$97</c:f>
              <c:strCache>
                <c:ptCount val="1"/>
                <c:pt idx="0">
                  <c:v>13 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(2)'!$H$152:$L$152</c:f>
              <c:numCache>
                <c:formatCode>General</c:formatCode>
                <c:ptCount val="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D3-4F05-97E8-9ED5D8FF4A5C}"/>
            </c:ext>
          </c:extLst>
        </c:ser>
        <c:ser>
          <c:idx val="3"/>
          <c:order val="3"/>
          <c:tx>
            <c:strRef>
              <c:f>'[1]Postprocessing results (2)'!$F$97</c:f>
              <c:strCache>
                <c:ptCount val="1"/>
                <c:pt idx="0">
                  <c:v>13 SD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(2)'!$B$152:$F$152</c:f>
              <c:numCache>
                <c:formatCode>General</c:formatCode>
                <c:ptCount val="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D3-4F05-97E8-9ED5D8FF4A5C}"/>
            </c:ext>
          </c:extLst>
        </c:ser>
        <c:ser>
          <c:idx val="4"/>
          <c:order val="4"/>
          <c:tx>
            <c:strRef>
              <c:f>'[1]Postprocessing results (2)'!$G$97</c:f>
              <c:strCache>
                <c:ptCount val="1"/>
                <c:pt idx="0">
                  <c:v>19 ES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(2)'!$H$165:$L$165</c:f>
              <c:numCache>
                <c:formatCode>General</c:formatCode>
                <c:ptCount val="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D3-4F05-97E8-9ED5D8FF4A5C}"/>
            </c:ext>
          </c:extLst>
        </c:ser>
        <c:ser>
          <c:idx val="5"/>
          <c:order val="5"/>
          <c:tx>
            <c:strRef>
              <c:f>'[1]Postprocessing results (2)'!$H$97</c:f>
              <c:strCache>
                <c:ptCount val="1"/>
                <c:pt idx="0">
                  <c:v>19 SD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'[1]Postprocessing results (2)'!$B$98:$B$102</c:f>
              <c:numCache>
                <c:formatCode>General</c:formatCode>
                <c:ptCount val="5"/>
                <c:pt idx="0">
                  <c:v>30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</c:numCache>
            </c:numRef>
          </c:xVal>
          <c:yVal>
            <c:numRef>
              <c:f>'[1]Postprocessing results (2)'!$B$165:$F$165</c:f>
              <c:numCache>
                <c:formatCode>General</c:formatCode>
                <c:ptCount val="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D3-4F05-97E8-9ED5D8FF4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5991055"/>
        <c:axId val="2055996879"/>
      </c:scatterChart>
      <c:valAx>
        <c:axId val="2055991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6879"/>
        <c:crosses val="autoZero"/>
        <c:crossBetween val="midCat"/>
      </c:valAx>
      <c:valAx>
        <c:axId val="205599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991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108</xdr:row>
      <xdr:rowOff>133350</xdr:rowOff>
    </xdr:from>
    <xdr:to>
      <xdr:col>4</xdr:col>
      <xdr:colOff>259557</xdr:colOff>
      <xdr:row>127</xdr:row>
      <xdr:rowOff>19049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752475</xdr:colOff>
      <xdr:row>108</xdr:row>
      <xdr:rowOff>171450</xdr:rowOff>
    </xdr:from>
    <xdr:to>
      <xdr:col>11</xdr:col>
      <xdr:colOff>526256</xdr:colOff>
      <xdr:row>127</xdr:row>
      <xdr:rowOff>57149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heoretical%20relationshi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f from lit"/>
      <sheetName val="CFD packing density vs Q"/>
      <sheetName val="flow"/>
      <sheetName val="pressure vs activity"/>
      <sheetName val="numerical estimates"/>
      <sheetName val="Membrane properties"/>
      <sheetName val="Postprocessing results"/>
      <sheetName val="Postprocessing results (2)"/>
      <sheetName val="Large scale projection"/>
      <sheetName val="LEP"/>
      <sheetName val="Packing_density AEI 440"/>
      <sheetName val="Packing_density AEI 441"/>
      <sheetName val="Packing_density AEI 442"/>
      <sheetName val="flowrate vs flux"/>
      <sheetName val="Geothermal deep well Chem"/>
      <sheetName val="Gaant"/>
      <sheetName val="Packing Density"/>
      <sheetName val="testing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7">
          <cell r="C97" t="str">
            <v>7  ES</v>
          </cell>
          <cell r="D97" t="str">
            <v>7 SD</v>
          </cell>
          <cell r="E97" t="str">
            <v>13 ES</v>
          </cell>
          <cell r="F97" t="str">
            <v>13 SD</v>
          </cell>
          <cell r="G97" t="str">
            <v>19 ES</v>
          </cell>
          <cell r="H97" t="str">
            <v>19 SD</v>
          </cell>
          <cell r="J97" t="str">
            <v>Data</v>
          </cell>
        </row>
        <row r="98">
          <cell r="B98">
            <v>30</v>
          </cell>
          <cell r="C98">
            <v>28.366398360000005</v>
          </cell>
          <cell r="D98">
            <v>15.7745988</v>
          </cell>
          <cell r="E98">
            <v>23.302706760000003</v>
          </cell>
          <cell r="F98">
            <v>14.064873480000003</v>
          </cell>
          <cell r="G98">
            <v>21.879556559999997</v>
          </cell>
          <cell r="H98">
            <v>11.189396880000002</v>
          </cell>
        </row>
        <row r="99">
          <cell r="B99">
            <v>60</v>
          </cell>
          <cell r="C99">
            <v>34.494697080000002</v>
          </cell>
          <cell r="D99">
            <v>20.307931920000001</v>
          </cell>
          <cell r="E99">
            <v>30.501447840000004</v>
          </cell>
          <cell r="F99">
            <v>19.227115800000004</v>
          </cell>
          <cell r="G99">
            <v>30.103354799999998</v>
          </cell>
          <cell r="H99">
            <v>15.670861200000003</v>
          </cell>
          <cell r="J99">
            <v>19.016224913805758</v>
          </cell>
        </row>
        <row r="100">
          <cell r="B100">
            <v>120</v>
          </cell>
          <cell r="C100">
            <v>40.245650280000007</v>
          </cell>
          <cell r="D100">
            <v>25.341798960000002</v>
          </cell>
          <cell r="E100">
            <v>37.347481080000009</v>
          </cell>
          <cell r="F100">
            <v>25.740540360000001</v>
          </cell>
          <cell r="G100">
            <v>37.711211040000009</v>
          </cell>
          <cell r="H100">
            <v>22.038404760000002</v>
          </cell>
          <cell r="J100">
            <v>29.761694471264487</v>
          </cell>
        </row>
        <row r="101">
          <cell r="B101">
            <v>180</v>
          </cell>
          <cell r="C101">
            <v>43.088060520000006</v>
          </cell>
          <cell r="D101">
            <v>29.182683600000001</v>
          </cell>
          <cell r="E101">
            <v>40.75461288000001</v>
          </cell>
          <cell r="F101">
            <v>29.769449400000006</v>
          </cell>
          <cell r="G101">
            <v>41.469753960000006</v>
          </cell>
          <cell r="H101">
            <v>26.279975880000006</v>
          </cell>
          <cell r="J101">
            <v>32.431780846148172</v>
          </cell>
        </row>
        <row r="102">
          <cell r="B102">
            <v>240</v>
          </cell>
          <cell r="C102">
            <v>44.790653880000008</v>
          </cell>
          <cell r="D102">
            <v>31.764453119999999</v>
          </cell>
          <cell r="E102">
            <v>42.809914080000006</v>
          </cell>
          <cell r="F102">
            <v>32.773301280000005</v>
          </cell>
          <cell r="G102">
            <v>43.018037640000003</v>
          </cell>
          <cell r="H102">
            <v>29.459533320000002</v>
          </cell>
          <cell r="J102">
            <v>34.42273340804612</v>
          </cell>
        </row>
        <row r="139">
          <cell r="B139">
            <v>0.44879379874912462</v>
          </cell>
          <cell r="C139">
            <v>0.4987618800556563</v>
          </cell>
          <cell r="D139">
            <v>0.55900142453469093</v>
          </cell>
          <cell r="E139">
            <v>0.59131085441706011</v>
          </cell>
          <cell r="F139">
            <v>0.61804726105997798</v>
          </cell>
          <cell r="H139">
            <v>0.75861290241638035</v>
          </cell>
          <cell r="I139">
            <v>0.78068968905044955</v>
          </cell>
          <cell r="J139">
            <v>0.79178162463071011</v>
          </cell>
          <cell r="K139">
            <v>0.79838277558575665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8"/>
  <sheetViews>
    <sheetView tabSelected="1" topLeftCell="A91" workbookViewId="0">
      <selection activeCell="L132" sqref="L132:L165"/>
    </sheetView>
  </sheetViews>
  <sheetFormatPr defaultRowHeight="15" x14ac:dyDescent="0.25"/>
  <cols>
    <col min="1" max="1" width="28.85546875" customWidth="1"/>
    <col min="2" max="2" width="13.28515625" customWidth="1"/>
    <col min="3" max="3" width="14.5703125" customWidth="1"/>
    <col min="4" max="4" width="13.42578125" customWidth="1"/>
    <col min="5" max="5" width="12.7109375" customWidth="1"/>
    <col min="6" max="6" width="13" customWidth="1"/>
    <col min="7" max="7" width="12.85546875" customWidth="1"/>
    <col min="8" max="8" width="13.140625" customWidth="1"/>
    <col min="9" max="9" width="14.85546875" customWidth="1"/>
    <col min="10" max="10" width="13.140625" customWidth="1"/>
    <col min="11" max="11" width="13" customWidth="1"/>
  </cols>
  <sheetData>
    <row r="2" spans="1:11" ht="90" x14ac:dyDescent="0.25">
      <c r="A2" s="1" t="s">
        <v>36</v>
      </c>
      <c r="B2" s="2" t="s">
        <v>55</v>
      </c>
      <c r="C2" s="2" t="s">
        <v>56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2" t="s">
        <v>57</v>
      </c>
      <c r="J2" s="2" t="s">
        <v>58</v>
      </c>
      <c r="K2" s="2" t="s">
        <v>59</v>
      </c>
    </row>
    <row r="3" spans="1:11" x14ac:dyDescent="0.25">
      <c r="A3" t="s">
        <v>17</v>
      </c>
      <c r="B3">
        <v>55.024999999999999</v>
      </c>
      <c r="C3">
        <v>44.368000000000002</v>
      </c>
      <c r="D3">
        <v>60.036000000000001</v>
      </c>
      <c r="E3">
        <v>47.100999999999999</v>
      </c>
      <c r="F3">
        <v>61.036000000000001</v>
      </c>
      <c r="G3">
        <v>50.418999999999997</v>
      </c>
      <c r="H3">
        <v>61.037999999999997</v>
      </c>
      <c r="I3">
        <v>52.665999999999997</v>
      </c>
      <c r="J3">
        <v>61.691000000000003</v>
      </c>
      <c r="K3">
        <v>54.375999999999998</v>
      </c>
    </row>
    <row r="4" spans="1:11" x14ac:dyDescent="0.25">
      <c r="A4" t="s">
        <v>18</v>
      </c>
      <c r="B4">
        <v>28.875</v>
      </c>
      <c r="C4">
        <v>25.417000000000002</v>
      </c>
      <c r="D4">
        <v>30.318000000000001</v>
      </c>
      <c r="E4">
        <v>26.332000000000001</v>
      </c>
      <c r="F4">
        <v>31.442</v>
      </c>
      <c r="G4">
        <v>27.516999999999999</v>
      </c>
      <c r="H4">
        <v>32.006</v>
      </c>
      <c r="I4">
        <v>28.385000000000002</v>
      </c>
      <c r="J4">
        <v>32.39</v>
      </c>
      <c r="K4">
        <v>29.091999999999999</v>
      </c>
    </row>
    <row r="5" spans="1:11" x14ac:dyDescent="0.25">
      <c r="A5" t="s">
        <v>20</v>
      </c>
      <c r="B5">
        <v>58.39</v>
      </c>
      <c r="C5">
        <v>59.737000000000002</v>
      </c>
      <c r="D5">
        <v>63.247</v>
      </c>
      <c r="E5">
        <v>62.497999999999998</v>
      </c>
      <c r="F5">
        <v>66.12</v>
      </c>
      <c r="G5">
        <v>64.22</v>
      </c>
      <c r="H5">
        <v>67.192999999999998</v>
      </c>
      <c r="I5">
        <v>65.066000000000003</v>
      </c>
      <c r="J5">
        <v>67.772000000000006</v>
      </c>
      <c r="K5">
        <v>65.653999999999996</v>
      </c>
    </row>
    <row r="6" spans="1:11" x14ac:dyDescent="0.25">
      <c r="A6" t="s">
        <v>22</v>
      </c>
      <c r="B6">
        <v>29.948</v>
      </c>
      <c r="C6">
        <v>26.553999999999998</v>
      </c>
      <c r="D6">
        <v>31.2</v>
      </c>
      <c r="E6">
        <v>27.614000000000001</v>
      </c>
      <c r="F6">
        <v>32.195999999999998</v>
      </c>
      <c r="G6">
        <v>28.908000000000001</v>
      </c>
      <c r="H6">
        <v>32.695999999999998</v>
      </c>
      <c r="I6">
        <v>29.79</v>
      </c>
      <c r="J6">
        <v>33.055999999999997</v>
      </c>
      <c r="K6">
        <v>30.475999999999999</v>
      </c>
    </row>
    <row r="7" spans="1:11" x14ac:dyDescent="0.25">
      <c r="A7" t="s">
        <v>23</v>
      </c>
      <c r="B7">
        <v>63.44</v>
      </c>
      <c r="C7">
        <v>62.825000000000003</v>
      </c>
      <c r="D7">
        <v>66.197000000000003</v>
      </c>
      <c r="E7">
        <v>64.59</v>
      </c>
      <c r="F7">
        <v>67.777000000000001</v>
      </c>
      <c r="G7">
        <v>65.92</v>
      </c>
      <c r="H7">
        <v>68.361999999999995</v>
      </c>
      <c r="I7">
        <v>66.623999999999995</v>
      </c>
      <c r="J7">
        <v>68.677999999999997</v>
      </c>
      <c r="K7">
        <v>67.108999999999995</v>
      </c>
    </row>
    <row r="8" spans="1:11" x14ac:dyDescent="0.25">
      <c r="A8" t="s">
        <v>25</v>
      </c>
      <c r="B8">
        <v>25.073</v>
      </c>
      <c r="C8">
        <v>23.074999999999999</v>
      </c>
      <c r="D8">
        <v>25.960999999999999</v>
      </c>
      <c r="E8">
        <v>23.59</v>
      </c>
      <c r="F8">
        <v>26.562000000000001</v>
      </c>
      <c r="G8">
        <v>24.263000000000002</v>
      </c>
      <c r="H8">
        <v>26.998000000000001</v>
      </c>
      <c r="I8">
        <v>24.765000000000001</v>
      </c>
      <c r="J8">
        <v>27.231999999999999</v>
      </c>
      <c r="K8">
        <v>25.18</v>
      </c>
    </row>
    <row r="9" spans="1:11" x14ac:dyDescent="0.25">
      <c r="A9" t="s">
        <v>27</v>
      </c>
      <c r="B9">
        <f>(B3-B4)/(B7-B8)</f>
        <v>0.68157531211718403</v>
      </c>
      <c r="C9">
        <f>(C3-C4)/(C5-C8)</f>
        <v>0.51691124324914073</v>
      </c>
      <c r="D9">
        <f>(D3-D4)/(D7-D8)</f>
        <v>0.73859230539815079</v>
      </c>
      <c r="E9">
        <f>(E3-E4)/(E5-E8)</f>
        <v>0.53379767657037103</v>
      </c>
      <c r="F9">
        <f>(F3-F4)/(F7-F8)</f>
        <v>0.71803954870799458</v>
      </c>
      <c r="G9">
        <f>(G3-G4)/(G5-G8)</f>
        <v>0.57316615361513634</v>
      </c>
      <c r="H9">
        <f>(H3-H4)/(H7-H8)</f>
        <v>0.70186635721883772</v>
      </c>
      <c r="I9">
        <f>(I3-I4)/(I5-I8)</f>
        <v>0.60249125331877607</v>
      </c>
      <c r="J9">
        <f>(J3-J4)/(J7-J8)</f>
        <v>0.70696810307387936</v>
      </c>
      <c r="K9">
        <f>(K3-K4)/(K5-K8)</f>
        <v>0.62469733656174342</v>
      </c>
    </row>
    <row r="11" spans="1:11" x14ac:dyDescent="0.25">
      <c r="A11" t="s">
        <v>29</v>
      </c>
    </row>
    <row r="12" spans="1:11" x14ac:dyDescent="0.25">
      <c r="A12" t="s">
        <v>33</v>
      </c>
      <c r="B12">
        <v>0.44042999999999999</v>
      </c>
      <c r="C12">
        <v>0.26584000000000002</v>
      </c>
      <c r="D12">
        <v>0.51256000000000002</v>
      </c>
      <c r="E12">
        <v>0.31763000000000002</v>
      </c>
      <c r="F12">
        <v>0.65264</v>
      </c>
      <c r="G12">
        <v>0.38367000000000001</v>
      </c>
      <c r="H12">
        <v>0.60097999999999996</v>
      </c>
      <c r="I12">
        <v>0.43049999999999999</v>
      </c>
      <c r="J12">
        <v>0.62133000000000005</v>
      </c>
      <c r="K12">
        <v>0.46788000000000002</v>
      </c>
    </row>
    <row r="13" spans="1:11" x14ac:dyDescent="0.25">
      <c r="A13" t="s">
        <v>34</v>
      </c>
      <c r="B13">
        <f>B12*18.01/1000*3600</f>
        <v>28.555719480000004</v>
      </c>
      <c r="C13">
        <f t="shared" ref="C13:K13" si="0">C12*18.01/1000*3600</f>
        <v>17.236002240000001</v>
      </c>
      <c r="D13">
        <f t="shared" si="0"/>
        <v>33.23234016</v>
      </c>
      <c r="E13">
        <f t="shared" si="0"/>
        <v>20.593858680000004</v>
      </c>
      <c r="F13">
        <f t="shared" si="0"/>
        <v>42.314567040000007</v>
      </c>
      <c r="G13">
        <f t="shared" si="0"/>
        <v>24.875628120000005</v>
      </c>
      <c r="H13">
        <f t="shared" si="0"/>
        <v>38.965139279999995</v>
      </c>
      <c r="I13">
        <f t="shared" si="0"/>
        <v>27.911898000000004</v>
      </c>
      <c r="J13">
        <f t="shared" si="0"/>
        <v>40.284551880000009</v>
      </c>
      <c r="K13">
        <f t="shared" si="0"/>
        <v>30.335467679999997</v>
      </c>
    </row>
    <row r="14" spans="1:11" x14ac:dyDescent="0.25">
      <c r="B14">
        <f>B13-B55</f>
        <v>-4.3563308399999947</v>
      </c>
      <c r="C14">
        <f t="shared" ref="C14:K14" si="1">C13-C55</f>
        <v>3.4745612400000017</v>
      </c>
      <c r="D14">
        <f t="shared" si="1"/>
        <v>-5.4163994399999993</v>
      </c>
      <c r="E14">
        <f t="shared" si="1"/>
        <v>4.8711286800000035</v>
      </c>
      <c r="F14">
        <f t="shared" si="1"/>
        <v>-1.038672720000001</v>
      </c>
      <c r="G14">
        <f t="shared" si="1"/>
        <v>6.9575511600000048</v>
      </c>
      <c r="H14">
        <f t="shared" si="1"/>
        <v>-6.8518684800000074</v>
      </c>
      <c r="I14">
        <f t="shared" si="1"/>
        <v>8.5531651199999992</v>
      </c>
      <c r="J14">
        <f t="shared" si="1"/>
        <v>-7.2032795999999948</v>
      </c>
      <c r="K14">
        <f t="shared" si="1"/>
        <v>9.8446982399999925</v>
      </c>
    </row>
    <row r="16" spans="1:11" ht="90" x14ac:dyDescent="0.25">
      <c r="A16" s="1" t="s">
        <v>53</v>
      </c>
      <c r="B16" s="2" t="s">
        <v>55</v>
      </c>
      <c r="C16" s="2" t="s">
        <v>56</v>
      </c>
      <c r="D16" s="2" t="s">
        <v>37</v>
      </c>
      <c r="E16" s="2" t="s">
        <v>38</v>
      </c>
      <c r="F16" s="2" t="s">
        <v>39</v>
      </c>
      <c r="G16" s="2" t="s">
        <v>40</v>
      </c>
      <c r="H16" s="2" t="s">
        <v>41</v>
      </c>
      <c r="I16" s="2" t="s">
        <v>57</v>
      </c>
      <c r="J16" s="2" t="s">
        <v>58</v>
      </c>
      <c r="K16" s="2" t="s">
        <v>59</v>
      </c>
    </row>
    <row r="17" spans="1:11" x14ac:dyDescent="0.25">
      <c r="A17" t="s">
        <v>17</v>
      </c>
      <c r="B17">
        <v>51.515000000000001</v>
      </c>
      <c r="C17">
        <v>44.569000000000003</v>
      </c>
      <c r="D17">
        <v>55.591999999999999</v>
      </c>
      <c r="E17">
        <v>49.21</v>
      </c>
      <c r="F17">
        <v>58.631</v>
      </c>
      <c r="G17">
        <v>53.895000000000003</v>
      </c>
      <c r="H17">
        <v>60.106000000000002</v>
      </c>
      <c r="I17">
        <v>56.408000000000001</v>
      </c>
      <c r="J17">
        <v>61.058999999999997</v>
      </c>
      <c r="K17">
        <v>58.030999999999999</v>
      </c>
    </row>
    <row r="18" spans="1:11" x14ac:dyDescent="0.25">
      <c r="A18" t="s">
        <v>18</v>
      </c>
      <c r="B18">
        <v>27.856000000000002</v>
      </c>
      <c r="C18">
        <v>24.170999999999999</v>
      </c>
      <c r="D18">
        <v>29.751999999999999</v>
      </c>
      <c r="E18">
        <v>25.298999999999999</v>
      </c>
      <c r="F18">
        <v>31.36</v>
      </c>
      <c r="G18">
        <v>26.591999999999999</v>
      </c>
      <c r="H18">
        <v>32.21</v>
      </c>
      <c r="I18">
        <v>27.376999999999999</v>
      </c>
      <c r="J18">
        <v>32.784999999999997</v>
      </c>
      <c r="K18">
        <v>27.927</v>
      </c>
    </row>
    <row r="19" spans="1:11" x14ac:dyDescent="0.25">
      <c r="A19" t="s">
        <v>20</v>
      </c>
      <c r="B19">
        <v>50.258000000000003</v>
      </c>
      <c r="C19">
        <v>50.128</v>
      </c>
      <c r="D19">
        <v>57.362000000000002</v>
      </c>
      <c r="E19">
        <v>55.533999999999999</v>
      </c>
      <c r="F19">
        <v>62.075000000000003</v>
      </c>
      <c r="G19">
        <v>59.854999999999997</v>
      </c>
      <c r="H19">
        <v>64.028999999999996</v>
      </c>
      <c r="I19">
        <v>62.018999999999998</v>
      </c>
      <c r="J19">
        <v>65.156999999999996</v>
      </c>
      <c r="K19">
        <v>63.392000000000003</v>
      </c>
    </row>
    <row r="20" spans="1:11" x14ac:dyDescent="0.25">
      <c r="A20" t="s">
        <v>22</v>
      </c>
      <c r="B20">
        <v>24.375</v>
      </c>
      <c r="C20">
        <v>25.213000000000001</v>
      </c>
      <c r="D20">
        <v>25.515000000000001</v>
      </c>
      <c r="E20">
        <v>26.343</v>
      </c>
      <c r="F20">
        <v>26.484999999999999</v>
      </c>
      <c r="G20">
        <v>27.552</v>
      </c>
      <c r="H20">
        <v>27</v>
      </c>
      <c r="I20">
        <v>28.253</v>
      </c>
      <c r="J20">
        <v>27.349</v>
      </c>
      <c r="K20">
        <v>28.734999999999999</v>
      </c>
    </row>
    <row r="21" spans="1:11" x14ac:dyDescent="0.25">
      <c r="A21" t="s">
        <v>23</v>
      </c>
      <c r="B21">
        <v>58.040999999999997</v>
      </c>
      <c r="C21">
        <v>56.405999999999999</v>
      </c>
      <c r="D21">
        <v>62.478000000000002</v>
      </c>
      <c r="E21">
        <v>60.406999999999996</v>
      </c>
      <c r="F21">
        <v>65.340999999999994</v>
      </c>
      <c r="G21">
        <v>63.61</v>
      </c>
      <c r="H21">
        <v>66.510999999999996</v>
      </c>
      <c r="I21">
        <v>65.128</v>
      </c>
      <c r="J21">
        <v>67.179000000000002</v>
      </c>
      <c r="K21">
        <v>66.051000000000002</v>
      </c>
    </row>
    <row r="22" spans="1:11" x14ac:dyDescent="0.25">
      <c r="A22" t="s">
        <v>25</v>
      </c>
      <c r="B22">
        <v>25.803000000000001</v>
      </c>
      <c r="C22">
        <v>22.324999999999999</v>
      </c>
      <c r="D22">
        <v>25.803000000000001</v>
      </c>
      <c r="E22">
        <v>22.978999999999999</v>
      </c>
      <c r="F22">
        <v>26.474</v>
      </c>
      <c r="G22">
        <v>23.745000000000001</v>
      </c>
      <c r="H22">
        <v>25.803000000000001</v>
      </c>
      <c r="I22">
        <v>24.218</v>
      </c>
      <c r="J22">
        <v>26.809000000000001</v>
      </c>
      <c r="K22">
        <v>24.552</v>
      </c>
    </row>
    <row r="23" spans="1:11" x14ac:dyDescent="0.25">
      <c r="A23" t="s">
        <v>27</v>
      </c>
      <c r="B23">
        <f t="shared" ref="B23:K23" si="2">(B17-B18)/(B21-B22)</f>
        <v>0.73388547676654881</v>
      </c>
      <c r="C23">
        <f t="shared" si="2"/>
        <v>0.59851530178105106</v>
      </c>
      <c r="D23">
        <f t="shared" si="2"/>
        <v>0.70456714383094754</v>
      </c>
      <c r="E23">
        <f t="shared" si="2"/>
        <v>0.63885326493534256</v>
      </c>
      <c r="F23">
        <f t="shared" si="2"/>
        <v>0.70164921398615809</v>
      </c>
      <c r="G23">
        <f t="shared" si="2"/>
        <v>0.68488649191019713</v>
      </c>
      <c r="H23">
        <f t="shared" si="2"/>
        <v>0.68527070846025351</v>
      </c>
      <c r="I23">
        <f t="shared" si="2"/>
        <v>0.70963089709117588</v>
      </c>
      <c r="J23">
        <f t="shared" si="2"/>
        <v>0.70037156304186277</v>
      </c>
      <c r="K23">
        <f t="shared" si="2"/>
        <v>0.72541507024265639</v>
      </c>
    </row>
    <row r="25" spans="1:11" x14ac:dyDescent="0.25">
      <c r="A25" t="s">
        <v>29</v>
      </c>
    </row>
    <row r="26" spans="1:11" x14ac:dyDescent="0.25">
      <c r="A26" t="s">
        <v>33</v>
      </c>
      <c r="B26">
        <v>0.38636999999999999</v>
      </c>
      <c r="C26">
        <v>0.28245999999999999</v>
      </c>
      <c r="D26">
        <v>0.47910000000000003</v>
      </c>
      <c r="E26">
        <v>0.36829000000000001</v>
      </c>
      <c r="F26">
        <v>0.66866000000000003</v>
      </c>
      <c r="G26">
        <v>0.46779999999999999</v>
      </c>
      <c r="H26">
        <v>0.60258999999999996</v>
      </c>
      <c r="I26">
        <v>0.52947</v>
      </c>
      <c r="J26">
        <v>0.63183</v>
      </c>
      <c r="K26">
        <v>0.57349000000000006</v>
      </c>
    </row>
    <row r="27" spans="1:11" x14ac:dyDescent="0.25">
      <c r="A27" t="s">
        <v>34</v>
      </c>
      <c r="B27">
        <f>B26*18.01/1000*3600</f>
        <v>25.050685320000003</v>
      </c>
      <c r="C27">
        <f t="shared" ref="C27:K27" si="3">C26*18.01/1000*3600</f>
        <v>18.313576559999998</v>
      </c>
      <c r="D27">
        <f t="shared" si="3"/>
        <v>31.062927600000005</v>
      </c>
      <c r="E27">
        <f t="shared" si="3"/>
        <v>23.878450440000002</v>
      </c>
      <c r="F27">
        <f t="shared" si="3"/>
        <v>43.353239760000008</v>
      </c>
      <c r="G27">
        <f t="shared" si="3"/>
        <v>30.330280800000004</v>
      </c>
      <c r="H27">
        <f t="shared" si="3"/>
        <v>39.069525240000004</v>
      </c>
      <c r="I27">
        <f t="shared" si="3"/>
        <v>34.328716919999998</v>
      </c>
      <c r="J27">
        <f t="shared" si="3"/>
        <v>40.965329880000006</v>
      </c>
      <c r="K27">
        <f t="shared" si="3"/>
        <v>37.182797640000004</v>
      </c>
    </row>
    <row r="30" spans="1:11" ht="65.25" customHeight="1" x14ac:dyDescent="0.25">
      <c r="A30" s="1" t="s">
        <v>54</v>
      </c>
      <c r="B30" s="2" t="s">
        <v>55</v>
      </c>
      <c r="C30" s="2" t="s">
        <v>56</v>
      </c>
      <c r="D30" s="2" t="s">
        <v>37</v>
      </c>
      <c r="E30" s="2" t="s">
        <v>38</v>
      </c>
      <c r="F30" s="2" t="s">
        <v>39</v>
      </c>
      <c r="G30" s="2" t="s">
        <v>40</v>
      </c>
      <c r="H30" s="2" t="s">
        <v>41</v>
      </c>
      <c r="I30" s="2" t="s">
        <v>57</v>
      </c>
      <c r="J30" s="2" t="s">
        <v>58</v>
      </c>
      <c r="K30" s="2" t="s">
        <v>59</v>
      </c>
    </row>
    <row r="31" spans="1:11" x14ac:dyDescent="0.25">
      <c r="A31" t="s">
        <v>17</v>
      </c>
      <c r="B31">
        <v>48.942</v>
      </c>
      <c r="C31">
        <v>39.488</v>
      </c>
      <c r="D31">
        <v>54.756999999999998</v>
      </c>
      <c r="E31">
        <v>44.051000000000002</v>
      </c>
      <c r="F31">
        <v>59.006999999999998</v>
      </c>
      <c r="G31">
        <v>49.578000000000003</v>
      </c>
      <c r="H31">
        <v>60.86</v>
      </c>
      <c r="I31">
        <v>52.901000000000003</v>
      </c>
      <c r="J31">
        <v>61.942</v>
      </c>
      <c r="K31">
        <v>55.164000000000001</v>
      </c>
    </row>
    <row r="32" spans="1:11" x14ac:dyDescent="0.25">
      <c r="A32" t="s">
        <v>18</v>
      </c>
      <c r="B32">
        <v>26.571000000000002</v>
      </c>
      <c r="C32">
        <v>24.010999999999999</v>
      </c>
      <c r="D32">
        <v>29.004000000000001</v>
      </c>
      <c r="E32">
        <v>25.29</v>
      </c>
      <c r="F32">
        <v>31.186</v>
      </c>
      <c r="G32">
        <v>27.050999999999998</v>
      </c>
      <c r="H32">
        <v>32.265999999999998</v>
      </c>
      <c r="I32">
        <v>28.29</v>
      </c>
      <c r="J32">
        <v>32.939</v>
      </c>
      <c r="K32">
        <v>29.236000000000001</v>
      </c>
    </row>
    <row r="33" spans="1:12" x14ac:dyDescent="0.25">
      <c r="A33" t="s">
        <v>20</v>
      </c>
      <c r="B33">
        <v>44.152000000000001</v>
      </c>
      <c r="C33">
        <v>47.061999999999998</v>
      </c>
      <c r="D33">
        <v>52.753</v>
      </c>
      <c r="E33">
        <v>51.88</v>
      </c>
      <c r="F33">
        <v>59.249000000000002</v>
      </c>
      <c r="G33">
        <v>56.034999999999997</v>
      </c>
      <c r="H33">
        <v>62.029000000000003</v>
      </c>
      <c r="I33">
        <v>58.395000000000003</v>
      </c>
      <c r="J33">
        <v>63.622</v>
      </c>
      <c r="K33">
        <v>60.040999999999997</v>
      </c>
    </row>
    <row r="34" spans="1:12" x14ac:dyDescent="0.25">
      <c r="A34" t="s">
        <v>22</v>
      </c>
      <c r="B34">
        <v>28.353000000000002</v>
      </c>
      <c r="C34">
        <v>27.419</v>
      </c>
      <c r="D34">
        <v>30.51</v>
      </c>
      <c r="E34">
        <v>27.419</v>
      </c>
      <c r="F34">
        <v>32.359000000000002</v>
      </c>
      <c r="G34">
        <v>28.677</v>
      </c>
      <c r="H34">
        <v>33.256</v>
      </c>
      <c r="I34">
        <v>27.419</v>
      </c>
      <c r="J34">
        <v>33.826000000000001</v>
      </c>
      <c r="K34">
        <v>29.533999999999999</v>
      </c>
    </row>
    <row r="35" spans="1:12" x14ac:dyDescent="0.25">
      <c r="A35" t="s">
        <v>23</v>
      </c>
      <c r="B35">
        <v>53.817999999999998</v>
      </c>
      <c r="C35">
        <v>53.015000000000001</v>
      </c>
      <c r="D35">
        <v>59.74</v>
      </c>
      <c r="E35">
        <v>56.962000000000003</v>
      </c>
      <c r="F35">
        <v>63.8</v>
      </c>
      <c r="G35">
        <v>60.552999999999997</v>
      </c>
      <c r="H35">
        <v>65.445999999999998</v>
      </c>
      <c r="I35">
        <v>62.466999999999999</v>
      </c>
      <c r="J35">
        <v>66.366</v>
      </c>
      <c r="K35">
        <v>63.713000000000001</v>
      </c>
    </row>
    <row r="36" spans="1:12" x14ac:dyDescent="0.25">
      <c r="A36" t="s">
        <v>25</v>
      </c>
      <c r="B36">
        <v>23.614999999999998</v>
      </c>
      <c r="C36">
        <v>22.207999999999998</v>
      </c>
      <c r="D36">
        <v>25.085000000000001</v>
      </c>
      <c r="E36">
        <v>22.922000000000001</v>
      </c>
      <c r="F36">
        <v>26.43</v>
      </c>
      <c r="G36">
        <v>23.937000000000001</v>
      </c>
      <c r="H36">
        <v>27.102</v>
      </c>
      <c r="I36">
        <v>24.670999999999999</v>
      </c>
      <c r="J36">
        <v>27.521999999999998</v>
      </c>
      <c r="K36">
        <v>25.241</v>
      </c>
    </row>
    <row r="37" spans="1:12" x14ac:dyDescent="0.25">
      <c r="A37" t="s">
        <v>27</v>
      </c>
      <c r="B37">
        <f>(B31-B32)/(B35-B36)</f>
        <v>0.74068801112472271</v>
      </c>
      <c r="C37">
        <f t="shared" ref="C37:K37" si="4">(C31-C32)/(C35-C36)</f>
        <v>0.50238582140422627</v>
      </c>
      <c r="D37">
        <f t="shared" si="4"/>
        <v>0.74312509017457784</v>
      </c>
      <c r="E37">
        <f t="shared" si="4"/>
        <v>0.55114571092831965</v>
      </c>
      <c r="F37">
        <f t="shared" si="4"/>
        <v>0.74447417714744446</v>
      </c>
      <c r="G37">
        <f t="shared" si="4"/>
        <v>0.615222853397422</v>
      </c>
      <c r="H37">
        <f t="shared" si="4"/>
        <v>0.74572292927185491</v>
      </c>
      <c r="I37">
        <f t="shared" si="4"/>
        <v>0.65115356122341006</v>
      </c>
      <c r="J37">
        <f t="shared" si="4"/>
        <v>0.74665327978580986</v>
      </c>
      <c r="K37">
        <f t="shared" si="4"/>
        <v>0.67394468704512378</v>
      </c>
    </row>
    <row r="39" spans="1:12" x14ac:dyDescent="0.25">
      <c r="A39" t="s">
        <v>29</v>
      </c>
    </row>
    <row r="40" spans="1:12" x14ac:dyDescent="0.25">
      <c r="A40" t="s">
        <v>33</v>
      </c>
      <c r="B40">
        <v>0.34492</v>
      </c>
      <c r="C40">
        <v>0.21288000000000001</v>
      </c>
      <c r="D40">
        <v>0.46537000000000001</v>
      </c>
      <c r="E40">
        <v>0.28336</v>
      </c>
      <c r="F40">
        <v>0.28216999999999998</v>
      </c>
      <c r="G40">
        <v>0.24562999999999999</v>
      </c>
      <c r="H40">
        <v>0.62922</v>
      </c>
      <c r="I40">
        <v>0.44090000000000001</v>
      </c>
      <c r="J40">
        <v>0.66337000000000002</v>
      </c>
      <c r="K40">
        <v>0.48980000000000001</v>
      </c>
    </row>
    <row r="41" spans="1:12" x14ac:dyDescent="0.25">
      <c r="A41" t="s">
        <v>34</v>
      </c>
      <c r="B41">
        <f>B40*18.01/1000*3600</f>
        <v>22.363233120000004</v>
      </c>
      <c r="C41">
        <f t="shared" ref="C41:K41" si="5">C40*18.01/1000*3600</f>
        <v>13.802287680000001</v>
      </c>
      <c r="D41">
        <f t="shared" si="5"/>
        <v>30.172729320000006</v>
      </c>
      <c r="E41">
        <f t="shared" si="5"/>
        <v>18.371928960000005</v>
      </c>
      <c r="F41">
        <f t="shared" si="5"/>
        <v>18.294774120000003</v>
      </c>
      <c r="G41">
        <f t="shared" si="5"/>
        <v>15.925666680000001</v>
      </c>
      <c r="H41">
        <f t="shared" si="5"/>
        <v>40.796107919999997</v>
      </c>
      <c r="I41">
        <f t="shared" si="5"/>
        <v>28.586192400000005</v>
      </c>
      <c r="J41">
        <f t="shared" si="5"/>
        <v>43.010257320000008</v>
      </c>
      <c r="K41">
        <f t="shared" si="5"/>
        <v>31.7566728</v>
      </c>
    </row>
    <row r="42" spans="1:12" x14ac:dyDescent="0.25">
      <c r="B42">
        <f>B41-B81</f>
        <v>-2.9545765199999963</v>
      </c>
      <c r="C42">
        <f t="shared" ref="C42:K42" si="6">C41-C81</f>
        <v>1.7265826799999999</v>
      </c>
      <c r="D42">
        <f t="shared" si="6"/>
        <v>-4.5125855999999978</v>
      </c>
      <c r="E42">
        <f t="shared" si="6"/>
        <v>3.593211120000003</v>
      </c>
      <c r="F42">
        <f t="shared" si="6"/>
        <v>-25.103850839999996</v>
      </c>
      <c r="G42">
        <f t="shared" si="6"/>
        <v>-2.3691074400000023</v>
      </c>
      <c r="H42">
        <f t="shared" si="6"/>
        <v>-7.0509150000000034</v>
      </c>
      <c r="I42">
        <f t="shared" si="6"/>
        <v>7.563119400000005</v>
      </c>
      <c r="J42">
        <f t="shared" si="6"/>
        <v>-7.6422193200000024</v>
      </c>
      <c r="K42">
        <f t="shared" si="6"/>
        <v>8.3638440000000003</v>
      </c>
    </row>
    <row r="44" spans="1:12" ht="32.25" customHeight="1" x14ac:dyDescent="0.25">
      <c r="A44" s="4" t="s">
        <v>60</v>
      </c>
      <c r="B44" s="2" t="s">
        <v>61</v>
      </c>
      <c r="C44" s="2" t="s">
        <v>62</v>
      </c>
      <c r="D44" s="2" t="s">
        <v>63</v>
      </c>
      <c r="E44" s="2" t="s">
        <v>64</v>
      </c>
      <c r="F44" s="2" t="s">
        <v>65</v>
      </c>
      <c r="G44" s="2" t="s">
        <v>66</v>
      </c>
      <c r="H44" s="2" t="s">
        <v>67</v>
      </c>
      <c r="I44" s="2" t="s">
        <v>68</v>
      </c>
      <c r="J44" s="2" t="s">
        <v>69</v>
      </c>
      <c r="K44" s="2" t="s">
        <v>70</v>
      </c>
      <c r="L44" s="1"/>
    </row>
    <row r="45" spans="1:12" x14ac:dyDescent="0.25">
      <c r="A45" t="s">
        <v>17</v>
      </c>
      <c r="B45" s="5">
        <v>53.527000000000001</v>
      </c>
      <c r="C45" s="5">
        <v>40.369999999999997</v>
      </c>
      <c r="D45" s="5">
        <v>56.622</v>
      </c>
      <c r="E45" s="5">
        <v>41.987000000000002</v>
      </c>
      <c r="F45" s="5">
        <v>58.854999999999997</v>
      </c>
      <c r="G45" s="5">
        <v>43.689</v>
      </c>
      <c r="H45" s="5">
        <v>59.936</v>
      </c>
      <c r="I45" s="5">
        <v>44.768999999999998</v>
      </c>
      <c r="J45" s="5">
        <v>60.645000000000003</v>
      </c>
      <c r="K45" s="5">
        <v>45.606999999999999</v>
      </c>
    </row>
    <row r="46" spans="1:12" x14ac:dyDescent="0.25">
      <c r="A46" t="s">
        <v>18</v>
      </c>
      <c r="B46" s="5">
        <v>29.681000000000001</v>
      </c>
      <c r="C46" s="5">
        <v>24.472999999999999</v>
      </c>
      <c r="D46" s="5">
        <v>31.405000000000001</v>
      </c>
      <c r="E46" s="5">
        <v>25.033999999999999</v>
      </c>
      <c r="F46" s="5">
        <v>32.773000000000003</v>
      </c>
      <c r="G46" s="5">
        <v>25.643000000000001</v>
      </c>
      <c r="H46" s="5">
        <v>33.469000000000001</v>
      </c>
      <c r="I46" s="5">
        <v>26.03</v>
      </c>
      <c r="J46" s="5">
        <v>33.945999999999998</v>
      </c>
      <c r="K46" s="5">
        <v>26.326000000000001</v>
      </c>
    </row>
    <row r="47" spans="1:12" x14ac:dyDescent="0.25">
      <c r="A47" t="s">
        <v>20</v>
      </c>
      <c r="B47" s="5">
        <v>57.289000000000001</v>
      </c>
      <c r="C47" s="5">
        <v>62.283000000000001</v>
      </c>
      <c r="D47" s="5">
        <v>62.521999999999998</v>
      </c>
      <c r="E47" s="5">
        <v>64.578000000000003</v>
      </c>
      <c r="F47" s="5">
        <v>65.664000000000001</v>
      </c>
      <c r="G47" s="5">
        <v>65.849000000000004</v>
      </c>
      <c r="H47" s="5">
        <v>66.847999999999999</v>
      </c>
      <c r="I47" s="5">
        <v>66.373000000000005</v>
      </c>
      <c r="J47" s="5">
        <v>67.489000000000004</v>
      </c>
      <c r="K47" s="5">
        <v>66.683999999999997</v>
      </c>
    </row>
    <row r="48" spans="1:12" x14ac:dyDescent="0.25">
      <c r="A48" t="s">
        <v>22</v>
      </c>
      <c r="B48" s="5">
        <v>30.966000000000001</v>
      </c>
      <c r="C48" s="5">
        <v>25.231000000000002</v>
      </c>
      <c r="D48" s="5">
        <v>32.463999999999999</v>
      </c>
      <c r="E48" s="5">
        <v>25.841000000000001</v>
      </c>
      <c r="F48" s="5">
        <v>33.676000000000002</v>
      </c>
      <c r="G48" s="5">
        <v>26.533000000000001</v>
      </c>
      <c r="H48" s="5">
        <v>34.293999999999997</v>
      </c>
      <c r="I48" s="5">
        <v>26.992999999999999</v>
      </c>
      <c r="J48" s="5">
        <v>34.738999999999997</v>
      </c>
      <c r="K48" s="5">
        <v>27.359000000000002</v>
      </c>
    </row>
    <row r="49" spans="1:11" x14ac:dyDescent="0.25">
      <c r="A49" t="s">
        <v>23</v>
      </c>
      <c r="B49" s="5">
        <v>62.768999999999998</v>
      </c>
      <c r="C49" s="5">
        <v>64.718000000000004</v>
      </c>
      <c r="D49" s="5">
        <v>65.772999999999996</v>
      </c>
      <c r="E49" s="5">
        <v>66.018000000000001</v>
      </c>
      <c r="F49" s="5">
        <v>67.513000000000005</v>
      </c>
      <c r="G49" s="5">
        <v>66.825000000000003</v>
      </c>
      <c r="H49" s="5">
        <v>68.16</v>
      </c>
      <c r="I49" s="5">
        <v>67.179000000000002</v>
      </c>
      <c r="J49" s="5">
        <v>68.512</v>
      </c>
      <c r="K49" s="5">
        <v>64.718000000000004</v>
      </c>
    </row>
    <row r="50" spans="1:11" x14ac:dyDescent="0.25">
      <c r="A50" t="s">
        <v>25</v>
      </c>
      <c r="B50" s="5">
        <v>25.526</v>
      </c>
      <c r="C50" s="5">
        <v>22.558</v>
      </c>
      <c r="D50" s="5">
        <v>26.587</v>
      </c>
      <c r="E50" s="5">
        <v>22.885999999999999</v>
      </c>
      <c r="F50" s="5">
        <v>27.431000000000001</v>
      </c>
      <c r="G50" s="5">
        <v>23.239000000000001</v>
      </c>
      <c r="H50" s="5">
        <v>27.858000000000001</v>
      </c>
      <c r="I50" s="5">
        <v>23.462</v>
      </c>
      <c r="J50" s="5">
        <v>28.15</v>
      </c>
      <c r="K50" s="5">
        <v>23.63</v>
      </c>
    </row>
    <row r="51" spans="1:11" x14ac:dyDescent="0.25">
      <c r="A51" t="s">
        <v>27</v>
      </c>
      <c r="B51">
        <f t="shared" ref="B51:K51" si="7">(B71-B72)/(B49-B50)</f>
        <v>0.54179308863410591</v>
      </c>
      <c r="C51">
        <f t="shared" si="7"/>
        <v>0.25877609108159388</v>
      </c>
      <c r="D51">
        <f t="shared" si="7"/>
        <v>0.59707548614301031</v>
      </c>
      <c r="E51">
        <f t="shared" si="7"/>
        <v>0.28619122693128063</v>
      </c>
      <c r="F51">
        <f t="shared" si="7"/>
        <v>0.63155531161119693</v>
      </c>
      <c r="G51">
        <f t="shared" si="7"/>
        <v>0.3279952278254486</v>
      </c>
      <c r="H51">
        <f t="shared" si="7"/>
        <v>0.893181479827304</v>
      </c>
      <c r="I51">
        <f t="shared" si="7"/>
        <v>0.36258206189811748</v>
      </c>
      <c r="J51">
        <f t="shared" si="7"/>
        <v>0.6526931271988502</v>
      </c>
      <c r="K51">
        <f t="shared" si="7"/>
        <v>0.41815128504672883</v>
      </c>
    </row>
    <row r="53" spans="1:11" x14ac:dyDescent="0.25">
      <c r="A53" t="s">
        <v>29</v>
      </c>
      <c r="D53" s="5"/>
      <c r="E53" s="5"/>
      <c r="F53" s="5"/>
      <c r="G53" s="5"/>
    </row>
    <row r="54" spans="1:11" x14ac:dyDescent="0.25">
      <c r="A54" t="s">
        <v>33</v>
      </c>
      <c r="B54" s="5">
        <v>0.50761999999999996</v>
      </c>
      <c r="C54" s="5">
        <v>0.21224999999999999</v>
      </c>
      <c r="D54" s="5">
        <v>0.59609999999999996</v>
      </c>
      <c r="E54" s="5">
        <v>0.24249999999999999</v>
      </c>
      <c r="F54" s="5">
        <v>0.66866000000000003</v>
      </c>
      <c r="G54" s="5">
        <v>0.27635999999999999</v>
      </c>
      <c r="H54" s="5">
        <v>0.70665999999999995</v>
      </c>
      <c r="I54" s="5">
        <v>0.29858000000000001</v>
      </c>
      <c r="J54" s="5">
        <v>0.73243000000000003</v>
      </c>
      <c r="K54" s="5">
        <v>0.31603999999999999</v>
      </c>
    </row>
    <row r="55" spans="1:11" x14ac:dyDescent="0.25">
      <c r="A55" t="s">
        <v>34</v>
      </c>
      <c r="B55">
        <f t="shared" ref="B55:K55" si="8">B54*18.01/1000*3600</f>
        <v>32.912050319999999</v>
      </c>
      <c r="C55">
        <f t="shared" si="8"/>
        <v>13.761441</v>
      </c>
      <c r="D55">
        <f t="shared" si="8"/>
        <v>38.648739599999999</v>
      </c>
      <c r="E55">
        <f t="shared" si="8"/>
        <v>15.72273</v>
      </c>
      <c r="F55">
        <f t="shared" si="8"/>
        <v>43.353239760000008</v>
      </c>
      <c r="G55">
        <f t="shared" si="8"/>
        <v>17.91807696</v>
      </c>
      <c r="H55">
        <f t="shared" si="8"/>
        <v>45.817007760000003</v>
      </c>
      <c r="I55">
        <f t="shared" si="8"/>
        <v>19.358732880000005</v>
      </c>
      <c r="J55">
        <f t="shared" si="8"/>
        <v>47.487831480000004</v>
      </c>
      <c r="K55">
        <f t="shared" si="8"/>
        <v>20.490769440000005</v>
      </c>
    </row>
    <row r="56" spans="1:11" ht="32.25" customHeight="1" x14ac:dyDescent="0.25">
      <c r="A56" s="4" t="s">
        <v>71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 t="s">
        <v>17</v>
      </c>
      <c r="B57" s="5">
        <v>49.884</v>
      </c>
      <c r="C57" s="5">
        <v>36.962000000000003</v>
      </c>
      <c r="D57" s="5">
        <v>57.356999999999999</v>
      </c>
      <c r="E57" s="5">
        <v>39.043999999999997</v>
      </c>
      <c r="F57" s="5">
        <v>58.631</v>
      </c>
      <c r="G57" s="5">
        <v>41.32</v>
      </c>
      <c r="H57" s="5">
        <v>58.939</v>
      </c>
      <c r="I57" s="5">
        <v>42.838999999999999</v>
      </c>
      <c r="J57" s="5">
        <v>59.969000000000001</v>
      </c>
      <c r="K57" s="5">
        <v>44.075000000000003</v>
      </c>
    </row>
    <row r="58" spans="1:11" x14ac:dyDescent="0.25">
      <c r="A58" t="s">
        <v>18</v>
      </c>
      <c r="B58" s="5">
        <v>28.448</v>
      </c>
      <c r="C58" s="5">
        <v>22.908999999999999</v>
      </c>
      <c r="D58" s="5">
        <v>31.36</v>
      </c>
      <c r="E58" s="5">
        <v>23.414999999999999</v>
      </c>
      <c r="F58" s="5">
        <v>32.590000000000003</v>
      </c>
      <c r="G58" s="5">
        <v>23.975999999999999</v>
      </c>
      <c r="H58" s="5">
        <v>33.621000000000002</v>
      </c>
      <c r="I58" s="5">
        <v>24.35</v>
      </c>
      <c r="J58" s="5">
        <v>34.326999999999998</v>
      </c>
      <c r="K58" s="5">
        <v>40.545999999999999</v>
      </c>
    </row>
    <row r="59" spans="1:11" x14ac:dyDescent="0.25">
      <c r="A59" t="s">
        <v>20</v>
      </c>
      <c r="B59" s="5">
        <v>48.658000000000001</v>
      </c>
      <c r="C59" s="5">
        <v>55.055</v>
      </c>
      <c r="D59" s="5">
        <v>61.213999999999999</v>
      </c>
      <c r="E59" s="5">
        <v>59.05</v>
      </c>
      <c r="F59" s="5">
        <v>62.075000000000003</v>
      </c>
      <c r="G59" s="5">
        <v>61.469000000000001</v>
      </c>
      <c r="H59" s="5">
        <v>63.337000000000003</v>
      </c>
      <c r="I59" s="5">
        <v>62.491</v>
      </c>
      <c r="J59" s="5">
        <v>64.572999999999993</v>
      </c>
      <c r="K59" s="5">
        <v>63.113999999999997</v>
      </c>
    </row>
    <row r="60" spans="1:11" x14ac:dyDescent="0.25">
      <c r="A60" t="s">
        <v>22</v>
      </c>
      <c r="B60" s="5">
        <v>30.082000000000001</v>
      </c>
      <c r="C60" s="5">
        <v>23.574000000000002</v>
      </c>
      <c r="D60" s="5">
        <v>32.034999999999997</v>
      </c>
      <c r="E60" s="5">
        <v>24.149000000000001</v>
      </c>
      <c r="F60" s="5">
        <v>33.718000000000004</v>
      </c>
      <c r="G60" s="5">
        <v>24.814</v>
      </c>
      <c r="H60" s="5">
        <v>34.610999999999997</v>
      </c>
      <c r="I60" s="5">
        <v>25.268000000000001</v>
      </c>
      <c r="J60" s="5">
        <v>35.218000000000004</v>
      </c>
      <c r="K60" s="5">
        <v>25.638999999999999</v>
      </c>
    </row>
    <row r="61" spans="1:11" x14ac:dyDescent="0.25">
      <c r="A61" t="s">
        <v>23</v>
      </c>
      <c r="B61" s="5">
        <v>56.94</v>
      </c>
      <c r="C61" s="5">
        <v>59.311</v>
      </c>
      <c r="D61" s="5">
        <v>64.813000000000002</v>
      </c>
      <c r="E61" s="5">
        <v>61.738999999999997</v>
      </c>
      <c r="F61">
        <v>65.340999999999994</v>
      </c>
      <c r="G61" s="5">
        <v>63.347999999999999</v>
      </c>
      <c r="H61" s="5">
        <v>66.097999999999999</v>
      </c>
      <c r="I61" s="5">
        <v>64.096000000000004</v>
      </c>
      <c r="J61" s="5">
        <v>66.834999999999994</v>
      </c>
      <c r="K61" s="5">
        <v>64.587000000000003</v>
      </c>
    </row>
    <row r="62" spans="1:11" x14ac:dyDescent="0.25">
      <c r="A62" t="s">
        <v>25</v>
      </c>
      <c r="B62" s="5">
        <v>24.690999999999999</v>
      </c>
      <c r="C62" s="5">
        <v>21.649000000000001</v>
      </c>
      <c r="D62" s="5">
        <v>26.484999999999999</v>
      </c>
      <c r="E62" s="5">
        <v>21.942</v>
      </c>
      <c r="F62" s="5">
        <v>27.184999999999999</v>
      </c>
      <c r="G62" s="5">
        <v>22.262</v>
      </c>
      <c r="H62" s="5">
        <v>27.811</v>
      </c>
      <c r="I62" s="5">
        <v>22.472999999999999</v>
      </c>
      <c r="J62" s="5">
        <v>28.241</v>
      </c>
      <c r="K62" s="5">
        <v>22.641999999999999</v>
      </c>
    </row>
    <row r="63" spans="1:11" x14ac:dyDescent="0.25">
      <c r="A63" t="s">
        <v>27</v>
      </c>
      <c r="B63">
        <f>(B57-B58)/(B61-B62)</f>
        <v>0.66470278148159645</v>
      </c>
      <c r="C63">
        <f t="shared" ref="C63:J63" si="9">(C57-C58)/(C61-C62)</f>
        <v>0.37313472465615222</v>
      </c>
      <c r="D63">
        <f t="shared" si="9"/>
        <v>0.67827697766645789</v>
      </c>
      <c r="E63">
        <f t="shared" si="9"/>
        <v>0.39271804407367389</v>
      </c>
      <c r="F63">
        <f t="shared" si="9"/>
        <v>0.68248768214697564</v>
      </c>
      <c r="G63">
        <f t="shared" si="9"/>
        <v>0.42213892810202991</v>
      </c>
      <c r="H63">
        <f t="shared" si="9"/>
        <v>0.66126883798678404</v>
      </c>
      <c r="I63">
        <f t="shared" si="9"/>
        <v>0.44420152319630962</v>
      </c>
      <c r="J63">
        <f t="shared" si="9"/>
        <v>0.66440379333575184</v>
      </c>
      <c r="K63">
        <f>(K57-K58)/(K61-K62)</f>
        <v>8.413398498033145E-2</v>
      </c>
    </row>
    <row r="65" spans="1:11" x14ac:dyDescent="0.25">
      <c r="A65" t="s">
        <v>29</v>
      </c>
    </row>
    <row r="66" spans="1:11" x14ac:dyDescent="0.25">
      <c r="A66" t="s">
        <v>33</v>
      </c>
      <c r="B66" s="5">
        <v>0.44047999999999998</v>
      </c>
      <c r="C66" s="5">
        <v>0.22814999999999999</v>
      </c>
      <c r="D66" s="5">
        <v>0.55959999999999999</v>
      </c>
      <c r="E66" s="5">
        <v>0.27362999999999998</v>
      </c>
      <c r="F66" s="5">
        <v>0.65086999999999995</v>
      </c>
      <c r="G66" s="5">
        <v>0.32618000000000003</v>
      </c>
      <c r="H66" s="5">
        <v>0.70418999999999998</v>
      </c>
      <c r="I66" s="5">
        <v>0.36216999999999999</v>
      </c>
      <c r="J66" s="5">
        <v>0.74077000000000004</v>
      </c>
      <c r="K66" s="5">
        <v>0.39157999999999998</v>
      </c>
    </row>
    <row r="67" spans="1:11" x14ac:dyDescent="0.25">
      <c r="A67" t="s">
        <v>34</v>
      </c>
      <c r="B67">
        <f t="shared" ref="B67:K67" si="10">B66*18.01/1000*3600</f>
        <v>28.558961280000002</v>
      </c>
      <c r="C67">
        <f t="shared" si="10"/>
        <v>14.792333400000004</v>
      </c>
      <c r="D67">
        <f t="shared" si="10"/>
        <v>36.282225600000004</v>
      </c>
      <c r="E67">
        <f t="shared" si="10"/>
        <v>17.741074679999997</v>
      </c>
      <c r="F67">
        <f t="shared" si="10"/>
        <v>42.199807319999998</v>
      </c>
      <c r="G67">
        <f t="shared" si="10"/>
        <v>21.148206480000002</v>
      </c>
      <c r="H67">
        <f t="shared" si="10"/>
        <v>45.656862840000009</v>
      </c>
      <c r="I67">
        <f t="shared" si="10"/>
        <v>23.481654120000002</v>
      </c>
      <c r="J67">
        <f t="shared" si="10"/>
        <v>48.028563720000001</v>
      </c>
      <c r="K67">
        <f t="shared" si="10"/>
        <v>25.388480879999999</v>
      </c>
    </row>
    <row r="70" spans="1:11" ht="42" customHeight="1" x14ac:dyDescent="0.25">
      <c r="A70" s="4" t="s">
        <v>72</v>
      </c>
      <c r="B70" s="2" t="s">
        <v>55</v>
      </c>
      <c r="C70" s="2" t="s">
        <v>56</v>
      </c>
      <c r="D70" s="2" t="s">
        <v>37</v>
      </c>
      <c r="E70" s="2" t="s">
        <v>38</v>
      </c>
      <c r="F70" s="2" t="s">
        <v>39</v>
      </c>
      <c r="G70" s="2" t="s">
        <v>40</v>
      </c>
      <c r="H70" s="2" t="s">
        <v>41</v>
      </c>
      <c r="I70" s="2" t="s">
        <v>57</v>
      </c>
      <c r="J70" s="2" t="s">
        <v>58</v>
      </c>
      <c r="K70" s="2" t="s">
        <v>59</v>
      </c>
    </row>
    <row r="71" spans="1:11" x14ac:dyDescent="0.25">
      <c r="A71" t="s">
        <v>17</v>
      </c>
      <c r="B71">
        <v>47.139000000000003</v>
      </c>
      <c r="C71" s="5">
        <v>34.356000000000002</v>
      </c>
      <c r="D71">
        <v>53.177</v>
      </c>
      <c r="E71" s="5">
        <v>36.463999999999999</v>
      </c>
      <c r="F71" s="5">
        <v>57.715000000000003</v>
      </c>
      <c r="G71" s="5">
        <v>39.276000000000003</v>
      </c>
      <c r="H71">
        <v>69.725999999999999</v>
      </c>
      <c r="I71" s="5">
        <v>41.523000000000003</v>
      </c>
      <c r="J71">
        <v>60.91</v>
      </c>
      <c r="K71" s="5">
        <v>43.475999999999999</v>
      </c>
    </row>
    <row r="72" spans="1:11" x14ac:dyDescent="0.25">
      <c r="A72" t="s">
        <v>18</v>
      </c>
      <c r="B72">
        <v>26.960999999999999</v>
      </c>
      <c r="C72" s="5">
        <v>23.446000000000002</v>
      </c>
      <c r="D72">
        <v>29.78</v>
      </c>
      <c r="E72" s="5">
        <v>24.12</v>
      </c>
      <c r="F72" s="5">
        <v>32.401000000000003</v>
      </c>
      <c r="G72" s="5">
        <v>24.98</v>
      </c>
      <c r="H72">
        <v>33.728999999999999</v>
      </c>
      <c r="I72" s="5">
        <v>25.672000000000001</v>
      </c>
      <c r="J72">
        <v>34.566000000000003</v>
      </c>
      <c r="K72" s="5">
        <v>26.295000000000002</v>
      </c>
    </row>
    <row r="73" spans="1:11" x14ac:dyDescent="0.25">
      <c r="A73" t="s">
        <v>20</v>
      </c>
      <c r="B73">
        <v>42.31</v>
      </c>
      <c r="C73" s="5">
        <v>50.271000000000001</v>
      </c>
      <c r="D73">
        <v>51.146000000000001</v>
      </c>
      <c r="E73" s="5">
        <v>54.494</v>
      </c>
      <c r="F73" s="5">
        <v>58.048999999999999</v>
      </c>
      <c r="G73" s="5">
        <v>57.112000000000002</v>
      </c>
      <c r="H73">
        <v>61.067</v>
      </c>
      <c r="I73" s="5">
        <v>58.256999999999998</v>
      </c>
      <c r="J73">
        <v>62.817</v>
      </c>
      <c r="K73" s="5">
        <v>59.036999999999999</v>
      </c>
    </row>
    <row r="74" spans="1:11" x14ac:dyDescent="0.25">
      <c r="A74" t="s">
        <v>22</v>
      </c>
      <c r="B74">
        <v>29.082000000000001</v>
      </c>
      <c r="C74" s="5">
        <v>24.468</v>
      </c>
      <c r="D74">
        <v>31.600999999999999</v>
      </c>
      <c r="E74" s="5">
        <v>25.356999999999999</v>
      </c>
      <c r="F74" s="5">
        <v>33.83</v>
      </c>
      <c r="G74" s="5">
        <v>26.5</v>
      </c>
      <c r="H74">
        <v>34.929000000000002</v>
      </c>
      <c r="I74" s="5">
        <v>27.358000000000001</v>
      </c>
      <c r="J74">
        <v>35.633000000000003</v>
      </c>
      <c r="K74" s="5">
        <v>28.081</v>
      </c>
    </row>
    <row r="75" spans="1:11" x14ac:dyDescent="0.25">
      <c r="A75" t="s">
        <v>23</v>
      </c>
      <c r="B75">
        <v>52.381</v>
      </c>
      <c r="C75" s="5">
        <v>54.948</v>
      </c>
      <c r="D75" s="5">
        <v>58.654000000000003</v>
      </c>
      <c r="E75" s="5">
        <v>57.622</v>
      </c>
      <c r="F75" s="5">
        <v>63.064</v>
      </c>
      <c r="G75" s="5">
        <v>59.62</v>
      </c>
      <c r="H75" s="5">
        <v>64.878</v>
      </c>
      <c r="I75" s="5">
        <v>60.734999999999999</v>
      </c>
      <c r="J75" s="5">
        <v>65.900999999999996</v>
      </c>
      <c r="K75" s="5">
        <v>61.572000000000003</v>
      </c>
    </row>
    <row r="76" spans="1:11" x14ac:dyDescent="0.25">
      <c r="A76" t="s">
        <v>25</v>
      </c>
      <c r="B76" s="5">
        <v>23.806000000000001</v>
      </c>
      <c r="C76" s="5">
        <v>21.94</v>
      </c>
      <c r="D76" s="5">
        <v>25.506</v>
      </c>
      <c r="E76" s="5">
        <v>22.315000000000001</v>
      </c>
      <c r="F76" s="5">
        <v>27.120999999999999</v>
      </c>
      <c r="G76" s="5">
        <v>22.780999999999999</v>
      </c>
      <c r="H76" s="5">
        <v>27.949000000000002</v>
      </c>
      <c r="I76" s="5">
        <v>23.157</v>
      </c>
      <c r="J76" s="5">
        <v>28.472000000000001</v>
      </c>
      <c r="K76" s="5">
        <v>23.501000000000001</v>
      </c>
    </row>
    <row r="77" spans="1:11" x14ac:dyDescent="0.25">
      <c r="A77" t="s">
        <v>27</v>
      </c>
      <c r="B77">
        <f>(B71-B72)/(B75-B76)</f>
        <v>0.70614173228346477</v>
      </c>
      <c r="C77">
        <f t="shared" ref="C77:K77" si="11">(C71-C72)/(C75-C76)</f>
        <v>0.33052593310712558</v>
      </c>
      <c r="D77">
        <f t="shared" si="11"/>
        <v>0.70583443948352831</v>
      </c>
      <c r="E77">
        <f t="shared" si="11"/>
        <v>0.34961905571133195</v>
      </c>
      <c r="F77">
        <f t="shared" si="11"/>
        <v>0.70428177948418336</v>
      </c>
      <c r="G77">
        <f t="shared" si="11"/>
        <v>0.38806699421808422</v>
      </c>
      <c r="H77">
        <f t="shared" si="11"/>
        <v>0.97476238186790864</v>
      </c>
      <c r="I77">
        <f t="shared" si="11"/>
        <v>0.4218159561445527</v>
      </c>
      <c r="J77">
        <f t="shared" si="11"/>
        <v>0.70383926901600358</v>
      </c>
      <c r="K77">
        <f t="shared" si="11"/>
        <v>0.45128838223319584</v>
      </c>
    </row>
    <row r="79" spans="1:11" x14ac:dyDescent="0.25">
      <c r="A79" t="s">
        <v>29</v>
      </c>
    </row>
    <row r="80" spans="1:11" x14ac:dyDescent="0.25">
      <c r="A80" t="s">
        <v>33</v>
      </c>
      <c r="B80">
        <v>0.39049</v>
      </c>
      <c r="C80" s="5">
        <v>0.18625</v>
      </c>
      <c r="D80">
        <v>0.53496999999999995</v>
      </c>
      <c r="E80" s="5">
        <v>0.22794</v>
      </c>
      <c r="F80" s="5">
        <v>0.66935999999999996</v>
      </c>
      <c r="G80" s="5">
        <v>0.28216999999999998</v>
      </c>
      <c r="H80">
        <v>0.73797000000000001</v>
      </c>
      <c r="I80" s="5">
        <v>0.32424999999999998</v>
      </c>
      <c r="J80">
        <v>0.78124000000000005</v>
      </c>
      <c r="K80" s="5">
        <v>0.36080000000000001</v>
      </c>
    </row>
    <row r="81" spans="1:11" x14ac:dyDescent="0.25">
      <c r="A81" t="s">
        <v>34</v>
      </c>
      <c r="B81">
        <f>B80*18.01/1000*3600</f>
        <v>25.31780964</v>
      </c>
      <c r="C81">
        <f t="shared" ref="C81:K81" si="12">C80*18.01/1000*3600</f>
        <v>12.075705000000001</v>
      </c>
      <c r="D81">
        <f t="shared" si="12"/>
        <v>34.685314920000003</v>
      </c>
      <c r="E81">
        <f t="shared" si="12"/>
        <v>14.778717840000002</v>
      </c>
      <c r="F81">
        <f>F80*18.01/1000*3600</f>
        <v>43.398624959999999</v>
      </c>
      <c r="G81">
        <f t="shared" si="12"/>
        <v>18.294774120000003</v>
      </c>
      <c r="H81">
        <f t="shared" si="12"/>
        <v>47.847022920000001</v>
      </c>
      <c r="I81">
        <f t="shared" si="12"/>
        <v>21.023073</v>
      </c>
      <c r="J81">
        <f t="shared" si="12"/>
        <v>50.65247664000001</v>
      </c>
      <c r="K81">
        <f t="shared" si="12"/>
        <v>23.3928288</v>
      </c>
    </row>
    <row r="83" spans="1:11" ht="42" customHeight="1" x14ac:dyDescent="0.25">
      <c r="A83" s="4" t="s">
        <v>73</v>
      </c>
      <c r="B83" s="2"/>
      <c r="C83" s="2"/>
      <c r="D83" s="2"/>
      <c r="E83" s="2"/>
      <c r="F83" s="2"/>
      <c r="H83" s="2"/>
      <c r="I83" s="2"/>
      <c r="J83" s="2"/>
      <c r="K83" s="2"/>
    </row>
    <row r="84" spans="1:11" x14ac:dyDescent="0.25">
      <c r="A84" t="s">
        <v>17</v>
      </c>
      <c r="B84" s="5">
        <v>36.417000000000002</v>
      </c>
      <c r="C84" s="5">
        <v>42.658999999999999</v>
      </c>
      <c r="D84" s="5">
        <v>49.35</v>
      </c>
      <c r="E84" s="5">
        <v>52.960999999999999</v>
      </c>
      <c r="F84" s="5">
        <v>55.286000000000001</v>
      </c>
    </row>
    <row r="85" spans="1:11" x14ac:dyDescent="0.25">
      <c r="A85" t="s">
        <v>18</v>
      </c>
      <c r="B85" s="5">
        <v>23.6</v>
      </c>
      <c r="C85" s="5">
        <v>25.577999999999999</v>
      </c>
      <c r="D85" s="5">
        <v>28.222999999999999</v>
      </c>
      <c r="E85" s="5">
        <v>29.965</v>
      </c>
      <c r="F85" s="5">
        <v>31.233000000000001</v>
      </c>
    </row>
    <row r="86" spans="1:11" x14ac:dyDescent="0.25">
      <c r="A86" t="s">
        <v>20</v>
      </c>
      <c r="B86" s="5">
        <v>35.191000000000003</v>
      </c>
      <c r="C86" s="5">
        <v>40.874000000000002</v>
      </c>
      <c r="D86" s="5">
        <v>47.572000000000003</v>
      </c>
      <c r="E86" s="5">
        <v>51.561</v>
      </c>
      <c r="F86" s="5">
        <v>54.262999999999998</v>
      </c>
    </row>
    <row r="87" spans="1:11" x14ac:dyDescent="0.25">
      <c r="A87" t="s">
        <v>22</v>
      </c>
      <c r="B87" s="5">
        <v>25.728999999999999</v>
      </c>
      <c r="C87" s="5">
        <v>27.885999999999999</v>
      </c>
      <c r="D87" s="5">
        <v>30.422999999999998</v>
      </c>
      <c r="E87" s="5">
        <v>31.962</v>
      </c>
      <c r="F87" s="5">
        <v>33.036999999999999</v>
      </c>
    </row>
    <row r="88" spans="1:11" x14ac:dyDescent="0.25">
      <c r="A88" t="s">
        <v>23</v>
      </c>
      <c r="B88" s="5">
        <v>43.417000000000002</v>
      </c>
      <c r="C88" s="5">
        <v>49.41</v>
      </c>
      <c r="D88" s="5">
        <v>55.298000000000002</v>
      </c>
      <c r="E88" s="5">
        <v>58.345999999999997</v>
      </c>
      <c r="F88" s="5">
        <v>60.265000000000001</v>
      </c>
    </row>
    <row r="89" spans="1:11" x14ac:dyDescent="0.25">
      <c r="A89" t="s">
        <v>25</v>
      </c>
      <c r="B89" s="5">
        <v>21.875</v>
      </c>
      <c r="C89" s="5">
        <v>22.978000000000002</v>
      </c>
      <c r="D89" s="5">
        <v>24.513999999999999</v>
      </c>
      <c r="E89" s="5">
        <v>25.555</v>
      </c>
      <c r="F89" s="5">
        <v>26.324000000000002</v>
      </c>
    </row>
    <row r="90" spans="1:11" x14ac:dyDescent="0.25">
      <c r="A90" t="s">
        <v>27</v>
      </c>
      <c r="B90">
        <f>(B84-B85)/(B88-B89)</f>
        <v>0.59497725373688604</v>
      </c>
      <c r="C90">
        <f>(C84-C85)/(C88-C89)</f>
        <v>0.64622427360774826</v>
      </c>
      <c r="D90">
        <f>(D84-D85)/(D88-D89)</f>
        <v>0.68629807692307698</v>
      </c>
      <c r="E90">
        <f t="shared" ref="E90:F90" si="13">(E84-E85)/(E88-E89)</f>
        <v>0.70128998810649268</v>
      </c>
      <c r="F90">
        <f t="shared" si="13"/>
        <v>0.70867092896496864</v>
      </c>
    </row>
    <row r="92" spans="1:11" x14ac:dyDescent="0.25">
      <c r="A92" t="s">
        <v>29</v>
      </c>
    </row>
    <row r="93" spans="1:11" x14ac:dyDescent="0.25">
      <c r="A93" t="s">
        <v>33</v>
      </c>
      <c r="B93" s="5">
        <v>0.21138999999999999</v>
      </c>
      <c r="C93" s="5">
        <v>0.31623000000000001</v>
      </c>
      <c r="D93" s="5">
        <v>0.45186999999999999</v>
      </c>
      <c r="E93" s="5">
        <v>0.53986000000000001</v>
      </c>
      <c r="F93" s="5">
        <v>0.60355999999999999</v>
      </c>
      <c r="G93" s="5"/>
    </row>
    <row r="94" spans="1:11" x14ac:dyDescent="0.25">
      <c r="A94" t="s">
        <v>34</v>
      </c>
      <c r="B94">
        <f>B93*18.01/1000*3600</f>
        <v>13.705682040000001</v>
      </c>
      <c r="C94">
        <f>C93*18.01/1000*3600</f>
        <v>20.503088280000004</v>
      </c>
      <c r="D94">
        <f>D93*18.01/1000*3600</f>
        <v>29.297443320000006</v>
      </c>
      <c r="E94">
        <f t="shared" ref="E94:F94" si="14">E93*18.01/1000*3600</f>
        <v>35.002362960000006</v>
      </c>
      <c r="F94">
        <f t="shared" si="14"/>
        <v>39.132416160000005</v>
      </c>
    </row>
    <row r="95" spans="1:11" x14ac:dyDescent="0.25">
      <c r="H95" s="5"/>
    </row>
    <row r="96" spans="1:11" x14ac:dyDescent="0.25">
      <c r="H96" s="5"/>
    </row>
    <row r="97" spans="1:10" ht="15.75" x14ac:dyDescent="0.25">
      <c r="A97" s="1"/>
      <c r="B97" s="5" t="s">
        <v>74</v>
      </c>
      <c r="C97" t="s">
        <v>75</v>
      </c>
      <c r="D97" t="s">
        <v>76</v>
      </c>
      <c r="E97" t="s">
        <v>77</v>
      </c>
      <c r="F97" t="s">
        <v>78</v>
      </c>
      <c r="G97" t="s">
        <v>79</v>
      </c>
      <c r="H97" t="s">
        <v>80</v>
      </c>
      <c r="I97" t="s">
        <v>81</v>
      </c>
      <c r="J97" t="s">
        <v>82</v>
      </c>
    </row>
    <row r="98" spans="1:10" x14ac:dyDescent="0.25">
      <c r="B98">
        <v>30</v>
      </c>
      <c r="C98">
        <f>H143</f>
        <v>56.862000000000002</v>
      </c>
      <c r="D98" s="5">
        <f>B143</f>
        <v>40.348999999999997</v>
      </c>
      <c r="E98">
        <f>H156</f>
        <v>30.366</v>
      </c>
      <c r="F98">
        <f>B156</f>
        <v>24.277000000000001</v>
      </c>
      <c r="G98">
        <f>H169</f>
        <v>0</v>
      </c>
      <c r="H98">
        <f>B169</f>
        <v>0</v>
      </c>
      <c r="I98">
        <v>13.705682040000001</v>
      </c>
    </row>
    <row r="99" spans="1:10" x14ac:dyDescent="0.25">
      <c r="B99">
        <v>60</v>
      </c>
      <c r="C99">
        <f>I143</f>
        <v>60.856000000000002</v>
      </c>
      <c r="D99">
        <f>C143</f>
        <v>44.813000000000002</v>
      </c>
      <c r="E99">
        <f>I156</f>
        <v>32.497</v>
      </c>
      <c r="F99">
        <f>C156</f>
        <v>25.8</v>
      </c>
      <c r="G99">
        <f>I169</f>
        <v>0</v>
      </c>
      <c r="H99">
        <f>C169</f>
        <v>0</v>
      </c>
      <c r="I99">
        <v>20.503088280000004</v>
      </c>
      <c r="J99">
        <v>19.016224913805758</v>
      </c>
    </row>
    <row r="100" spans="1:10" x14ac:dyDescent="0.25">
      <c r="B100">
        <v>120</v>
      </c>
      <c r="C100">
        <f>J143</f>
        <v>62.600999999999999</v>
      </c>
      <c r="D100">
        <f>D143</f>
        <v>49.68</v>
      </c>
      <c r="E100">
        <f>J156</f>
        <v>33.524000000000001</v>
      </c>
      <c r="F100">
        <f>D156</f>
        <v>27.869</v>
      </c>
      <c r="G100">
        <f>J169</f>
        <v>0</v>
      </c>
      <c r="H100">
        <f>D169</f>
        <v>0</v>
      </c>
      <c r="I100">
        <v>29.297443320000006</v>
      </c>
      <c r="J100">
        <v>29.761694471264487</v>
      </c>
    </row>
    <row r="101" spans="1:10" x14ac:dyDescent="0.25">
      <c r="B101">
        <v>180</v>
      </c>
      <c r="C101">
        <f>K143</f>
        <v>63.588999999999999</v>
      </c>
      <c r="D101">
        <f>E143</f>
        <v>52.49</v>
      </c>
      <c r="E101">
        <f>K156</f>
        <v>33.969000000000001</v>
      </c>
      <c r="F101">
        <f>E156</f>
        <v>29.181999999999999</v>
      </c>
      <c r="G101">
        <f>K169</f>
        <v>0</v>
      </c>
      <c r="H101">
        <f>E169</f>
        <v>0</v>
      </c>
      <c r="I101">
        <v>35.002362960000006</v>
      </c>
      <c r="J101">
        <v>32.431780846148172</v>
      </c>
    </row>
    <row r="102" spans="1:10" x14ac:dyDescent="0.25">
      <c r="B102">
        <v>240</v>
      </c>
      <c r="C102">
        <f>L143</f>
        <v>0</v>
      </c>
      <c r="D102">
        <f>F143</f>
        <v>54.527999999999999</v>
      </c>
      <c r="E102">
        <f>L156</f>
        <v>0</v>
      </c>
      <c r="F102">
        <f>F156</f>
        <v>30.137</v>
      </c>
      <c r="G102">
        <f>L169</f>
        <v>0</v>
      </c>
      <c r="H102">
        <f>F169</f>
        <v>0</v>
      </c>
      <c r="I102">
        <v>39.132416160000005</v>
      </c>
      <c r="J102">
        <v>34.42273340804612</v>
      </c>
    </row>
    <row r="109" spans="1:10" x14ac:dyDescent="0.25">
      <c r="I109" t="s">
        <v>82</v>
      </c>
      <c r="J109" t="s">
        <v>83</v>
      </c>
    </row>
    <row r="111" spans="1:10" x14ac:dyDescent="0.25">
      <c r="I111">
        <v>19.016224913805758</v>
      </c>
      <c r="J111">
        <v>0.58611652131592962</v>
      </c>
    </row>
    <row r="112" spans="1:10" x14ac:dyDescent="0.25">
      <c r="I112">
        <v>29.761694471264487</v>
      </c>
      <c r="J112">
        <v>1.6281014480998088</v>
      </c>
    </row>
    <row r="113" spans="9:10" x14ac:dyDescent="0.25">
      <c r="I113">
        <v>32.431780846148172</v>
      </c>
      <c r="J113">
        <v>1.3024811584798499</v>
      </c>
    </row>
    <row r="114" spans="9:10" x14ac:dyDescent="0.25">
      <c r="I114">
        <v>34.42273340804612</v>
      </c>
      <c r="J114">
        <v>1.7390311747396632</v>
      </c>
    </row>
    <row r="132" spans="1:12" ht="51.75" customHeight="1" x14ac:dyDescent="0.25">
      <c r="A132" s="4" t="s">
        <v>84</v>
      </c>
      <c r="B132" s="2" t="s">
        <v>87</v>
      </c>
      <c r="C132" s="2" t="s">
        <v>88</v>
      </c>
      <c r="D132" s="2" t="s">
        <v>89</v>
      </c>
      <c r="E132" s="2" t="s">
        <v>90</v>
      </c>
      <c r="F132" s="2" t="s">
        <v>91</v>
      </c>
      <c r="G132" s="2" t="s">
        <v>61</v>
      </c>
      <c r="H132" s="2" t="s">
        <v>63</v>
      </c>
      <c r="I132" s="2" t="s">
        <v>65</v>
      </c>
      <c r="J132" s="2" t="s">
        <v>67</v>
      </c>
      <c r="K132" s="2" t="s">
        <v>69</v>
      </c>
      <c r="L132" s="2"/>
    </row>
    <row r="133" spans="1:12" x14ac:dyDescent="0.25">
      <c r="A133" t="s">
        <v>92</v>
      </c>
      <c r="B133" s="5">
        <v>42.85</v>
      </c>
      <c r="C133" s="5">
        <v>46.524999999999999</v>
      </c>
      <c r="D133" s="5">
        <v>50.618000000000002</v>
      </c>
      <c r="E133" s="5">
        <v>52.893999999999998</v>
      </c>
      <c r="F133" s="5">
        <v>54.637999999999998</v>
      </c>
      <c r="G133" s="5">
        <v>55.594000000000001</v>
      </c>
      <c r="H133" s="5">
        <v>59.329000000000001</v>
      </c>
      <c r="I133" s="5">
        <v>62.329000000000001</v>
      </c>
      <c r="J133" s="5">
        <v>63.673999999999999</v>
      </c>
      <c r="K133" s="5">
        <v>64.441000000000003</v>
      </c>
      <c r="L133" s="5"/>
    </row>
    <row r="134" spans="1:12" x14ac:dyDescent="0.25">
      <c r="A134" t="s">
        <v>93</v>
      </c>
      <c r="B134" s="5">
        <v>24.265000000000001</v>
      </c>
      <c r="C134" s="5">
        <v>25.376000000000001</v>
      </c>
      <c r="D134" s="5">
        <v>26.681000000000001</v>
      </c>
      <c r="E134" s="5">
        <v>27.606000000000002</v>
      </c>
      <c r="F134" s="5">
        <v>28.248000000000001</v>
      </c>
      <c r="G134" s="5">
        <v>27.518999999999998</v>
      </c>
      <c r="H134" s="5">
        <v>29.096</v>
      </c>
      <c r="I134" s="5">
        <v>30.544</v>
      </c>
      <c r="J134" s="5">
        <v>31.245000000000001</v>
      </c>
      <c r="K134" s="5">
        <v>31.661000000000001</v>
      </c>
      <c r="L134" s="5"/>
    </row>
    <row r="135" spans="1:12" x14ac:dyDescent="0.25">
      <c r="A135" t="s">
        <v>20</v>
      </c>
      <c r="B135" s="5">
        <v>63.66</v>
      </c>
      <c r="C135" s="5">
        <v>66.063999999999993</v>
      </c>
      <c r="D135" s="5">
        <v>67.584000000000003</v>
      </c>
      <c r="E135" s="5">
        <v>68.177000000000007</v>
      </c>
      <c r="F135" s="5">
        <v>68.528000000000006</v>
      </c>
      <c r="G135" s="5">
        <v>58.451999999999998</v>
      </c>
      <c r="H135" s="5">
        <v>63.023000000000003</v>
      </c>
      <c r="I135" s="5">
        <v>65.989999999999995</v>
      </c>
      <c r="J135" s="5">
        <v>67.174000000000007</v>
      </c>
      <c r="K135" s="5">
        <v>67.826999999999998</v>
      </c>
      <c r="L135" s="5"/>
    </row>
    <row r="136" spans="1:12" x14ac:dyDescent="0.25">
      <c r="A136" t="s">
        <v>22</v>
      </c>
      <c r="B136" s="5">
        <v>25.95</v>
      </c>
      <c r="C136" s="5">
        <v>27.408999999999999</v>
      </c>
      <c r="D136" s="5">
        <v>28.937000000000001</v>
      </c>
      <c r="E136" s="5">
        <v>30.03</v>
      </c>
      <c r="F136" s="5">
        <v>30.77</v>
      </c>
      <c r="G136" s="5">
        <v>29.928999999999998</v>
      </c>
      <c r="H136" s="5">
        <v>31.672000000000001</v>
      </c>
      <c r="I136" s="5">
        <v>33.265000000000001</v>
      </c>
      <c r="J136" s="5">
        <v>34.042999999999999</v>
      </c>
      <c r="K136" s="5">
        <v>34.506999999999998</v>
      </c>
      <c r="L136" s="5"/>
    </row>
    <row r="137" spans="1:12" x14ac:dyDescent="0.25">
      <c r="A137" t="s">
        <v>23</v>
      </c>
      <c r="B137" s="5">
        <v>64.085999999999999</v>
      </c>
      <c r="C137" s="5">
        <v>65.801000000000002</v>
      </c>
      <c r="D137" s="5">
        <v>67.09</v>
      </c>
      <c r="E137" s="5">
        <v>67.647000000000006</v>
      </c>
      <c r="F137" s="5">
        <v>68.007999999999996</v>
      </c>
      <c r="G137" s="5">
        <v>62.889000000000003</v>
      </c>
      <c r="H137" s="5">
        <v>65.72</v>
      </c>
      <c r="I137" s="5">
        <v>67.575000000000003</v>
      </c>
      <c r="J137" s="5">
        <v>68.299000000000007</v>
      </c>
      <c r="K137" s="5">
        <v>68.685000000000002</v>
      </c>
      <c r="L137" s="5"/>
    </row>
    <row r="138" spans="1:12" x14ac:dyDescent="0.25">
      <c r="A138" t="s">
        <v>25</v>
      </c>
      <c r="B138" s="5">
        <v>22.675000000000001</v>
      </c>
      <c r="C138" s="5">
        <v>23.398</v>
      </c>
      <c r="D138" s="5">
        <v>24.268999999999998</v>
      </c>
      <c r="E138" s="5">
        <v>24.881</v>
      </c>
      <c r="F138" s="5">
        <v>25.309000000000001</v>
      </c>
      <c r="G138" s="5">
        <v>24.786000000000001</v>
      </c>
      <c r="H138" s="5">
        <v>25.867000000000001</v>
      </c>
      <c r="I138" s="5">
        <v>26.861000000000001</v>
      </c>
      <c r="J138" s="5">
        <v>27.341999999999999</v>
      </c>
      <c r="K138" s="5">
        <v>27.626999999999999</v>
      </c>
      <c r="L138" s="5"/>
    </row>
    <row r="139" spans="1:12" x14ac:dyDescent="0.25">
      <c r="A139" t="s">
        <v>27</v>
      </c>
      <c r="B139">
        <f>(B133-B134)/(B137-B138)</f>
        <v>0.44879379874912462</v>
      </c>
      <c r="C139">
        <f t="shared" ref="C139:F139" si="15">(C133-C134)/(C137-C138)</f>
        <v>0.4987618800556563</v>
      </c>
      <c r="D139">
        <f t="shared" si="15"/>
        <v>0.55900142453469093</v>
      </c>
      <c r="E139">
        <f t="shared" si="15"/>
        <v>0.59131085441706011</v>
      </c>
      <c r="F139">
        <f t="shared" si="15"/>
        <v>0.61804726105997798</v>
      </c>
      <c r="G139">
        <f>(G133-G134)/(G137-G138)</f>
        <v>0.73681862320552194</v>
      </c>
      <c r="H139">
        <f t="shared" ref="H139:K139" si="16">(H133-H134)/(H137-H138)</f>
        <v>0.75861290241638035</v>
      </c>
      <c r="I139">
        <f t="shared" si="16"/>
        <v>0.78068968905044955</v>
      </c>
      <c r="J139">
        <f t="shared" si="16"/>
        <v>0.79178162463071011</v>
      </c>
      <c r="K139">
        <f t="shared" si="16"/>
        <v>0.79838277558575665</v>
      </c>
    </row>
    <row r="140" spans="1:12" x14ac:dyDescent="0.25">
      <c r="A140" t="s">
        <v>33</v>
      </c>
      <c r="B140" s="5">
        <v>0.24329999999999999</v>
      </c>
      <c r="C140" s="5">
        <v>0.31322</v>
      </c>
      <c r="D140" s="5">
        <v>0.39085999999999999</v>
      </c>
      <c r="E140" s="5">
        <v>0.4501</v>
      </c>
      <c r="F140" s="5">
        <v>0.48992000000000002</v>
      </c>
      <c r="G140" s="5">
        <v>0.43751000000000001</v>
      </c>
      <c r="H140" s="5">
        <v>0.53203</v>
      </c>
      <c r="I140" s="5">
        <v>0.62073</v>
      </c>
      <c r="J140" s="5">
        <v>0.66456999999999999</v>
      </c>
      <c r="K140" s="5">
        <v>0.69083000000000006</v>
      </c>
    </row>
    <row r="141" spans="1:12" x14ac:dyDescent="0.25">
      <c r="A141" t="s">
        <v>34</v>
      </c>
      <c r="B141">
        <f>B140*18.01/1000*3600</f>
        <v>15.7745988</v>
      </c>
      <c r="C141">
        <f>C140*18.01/1000*3600</f>
        <v>20.307931920000001</v>
      </c>
      <c r="D141">
        <f>D140*18.01/1000*3600</f>
        <v>25.341798960000002</v>
      </c>
      <c r="E141">
        <f t="shared" ref="E141:F141" si="17">E140*18.01/1000*3600</f>
        <v>29.182683600000001</v>
      </c>
      <c r="F141">
        <f t="shared" si="17"/>
        <v>31.764453119999999</v>
      </c>
      <c r="G141">
        <f>G140*18.01/1000*3600</f>
        <v>28.366398360000005</v>
      </c>
      <c r="H141">
        <f>H140*18.01/1000*3600</f>
        <v>34.494697080000002</v>
      </c>
      <c r="I141">
        <f>I140*18.01/1000*3600</f>
        <v>40.245650280000007</v>
      </c>
      <c r="J141">
        <f t="shared" ref="J141:K141" si="18">J140*18.01/1000*3600</f>
        <v>43.088060520000006</v>
      </c>
      <c r="K141">
        <f t="shared" si="18"/>
        <v>44.790653880000008</v>
      </c>
    </row>
    <row r="142" spans="1:12" ht="31.5" x14ac:dyDescent="0.25">
      <c r="A142" s="4" t="s">
        <v>85</v>
      </c>
      <c r="L142" s="5"/>
    </row>
    <row r="143" spans="1:12" x14ac:dyDescent="0.25">
      <c r="A143" t="s">
        <v>92</v>
      </c>
      <c r="B143" s="5">
        <v>40.348999999999997</v>
      </c>
      <c r="C143" s="5">
        <v>44.813000000000002</v>
      </c>
      <c r="D143" s="5">
        <v>49.68</v>
      </c>
      <c r="E143" s="5">
        <v>52.49</v>
      </c>
      <c r="F143" s="5">
        <v>54.527999999999999</v>
      </c>
      <c r="G143" s="5">
        <v>51.7</v>
      </c>
      <c r="H143" s="5">
        <v>56.862000000000002</v>
      </c>
      <c r="I143" s="5">
        <v>60.856000000000002</v>
      </c>
      <c r="J143" s="5">
        <v>62.600999999999999</v>
      </c>
      <c r="K143" s="5">
        <v>63.588999999999999</v>
      </c>
    </row>
    <row r="144" spans="1:12" x14ac:dyDescent="0.25">
      <c r="A144" t="s">
        <v>94</v>
      </c>
      <c r="B144" s="5">
        <v>22.864000000000001</v>
      </c>
      <c r="C144" s="5">
        <v>23.844000000000001</v>
      </c>
      <c r="D144" s="5">
        <v>25.062000000000001</v>
      </c>
      <c r="E144" s="5">
        <v>25.824999999999999</v>
      </c>
      <c r="F144" s="5">
        <v>26.411000000000001</v>
      </c>
      <c r="G144" s="5">
        <v>26.238</v>
      </c>
      <c r="H144" s="5">
        <v>28.17</v>
      </c>
      <c r="I144" s="5">
        <v>29.975999999999999</v>
      </c>
      <c r="J144" s="5">
        <v>30.869</v>
      </c>
      <c r="K144" s="5">
        <v>31.407</v>
      </c>
    </row>
    <row r="145" spans="1:12" ht="43.5" customHeight="1" x14ac:dyDescent="0.25">
      <c r="A145" t="s">
        <v>20</v>
      </c>
      <c r="B145" s="5">
        <v>58.993000000000002</v>
      </c>
      <c r="C145" s="5">
        <v>62.795999999999999</v>
      </c>
      <c r="D145" s="5">
        <v>65.358000000000004</v>
      </c>
      <c r="E145" s="5">
        <v>66.492999999999995</v>
      </c>
      <c r="F145" s="5">
        <v>67.149000000000001</v>
      </c>
      <c r="G145" s="5">
        <v>51.514000000000003</v>
      </c>
      <c r="H145" s="5">
        <v>58.302</v>
      </c>
      <c r="I145" s="5">
        <v>63.04</v>
      </c>
      <c r="J145" s="5">
        <v>65.003</v>
      </c>
      <c r="K145" s="5">
        <v>66.108000000000004</v>
      </c>
    </row>
    <row r="146" spans="1:12" x14ac:dyDescent="0.25">
      <c r="A146" t="s">
        <v>22</v>
      </c>
      <c r="B146" s="5">
        <v>23.664000000000001</v>
      </c>
      <c r="C146" s="5">
        <v>24.739000000000001</v>
      </c>
      <c r="D146" s="5">
        <v>25.986999999999998</v>
      </c>
      <c r="E146" s="5">
        <v>26.74</v>
      </c>
      <c r="F146" s="5">
        <v>27.289000000000001</v>
      </c>
      <c r="G146" s="5">
        <v>28.643000000000001</v>
      </c>
      <c r="H146" s="5">
        <v>30.786999999999999</v>
      </c>
      <c r="I146" s="5">
        <v>32.762</v>
      </c>
      <c r="J146" s="5">
        <v>33.725999999999999</v>
      </c>
      <c r="K146" s="5">
        <v>34.302</v>
      </c>
      <c r="L146" s="5"/>
    </row>
    <row r="147" spans="1:12" x14ac:dyDescent="0.25">
      <c r="A147" t="s">
        <v>23</v>
      </c>
      <c r="B147" s="5">
        <v>59.253</v>
      </c>
      <c r="C147" s="5">
        <v>62.091999999999999</v>
      </c>
      <c r="D147" s="5">
        <v>64.328000000000003</v>
      </c>
      <c r="E147" s="5">
        <v>65.423000000000002</v>
      </c>
      <c r="F147" s="5">
        <v>66.131</v>
      </c>
      <c r="G147" s="5">
        <v>57.405000000000001</v>
      </c>
      <c r="H147" s="5">
        <v>62.16</v>
      </c>
      <c r="I147" s="5">
        <v>65.427999999999997</v>
      </c>
      <c r="J147" s="5">
        <v>66.757000000000005</v>
      </c>
      <c r="K147" s="5">
        <v>67.483000000000004</v>
      </c>
      <c r="L147" s="5"/>
    </row>
    <row r="148" spans="1:12" x14ac:dyDescent="0.25">
      <c r="A148" t="s">
        <v>25</v>
      </c>
      <c r="B148" s="5">
        <v>21.651</v>
      </c>
      <c r="C148" s="5">
        <v>22.196000000000002</v>
      </c>
      <c r="D148" s="5">
        <v>22.849</v>
      </c>
      <c r="E148" s="5">
        <v>23.247</v>
      </c>
      <c r="F148" s="5">
        <v>23.545999999999999</v>
      </c>
      <c r="G148" s="5">
        <v>23.896999999999998</v>
      </c>
      <c r="H148" s="5">
        <v>25.213999999999999</v>
      </c>
      <c r="I148" s="5">
        <v>26.457999999999998</v>
      </c>
      <c r="J148" s="5">
        <v>27.079000000000001</v>
      </c>
      <c r="K148" s="5">
        <v>27.454000000000001</v>
      </c>
      <c r="L148" s="5"/>
    </row>
    <row r="149" spans="1:12" x14ac:dyDescent="0.25">
      <c r="A149" t="s">
        <v>27</v>
      </c>
      <c r="B149">
        <f>(B143-B144)/(B147-B148)</f>
        <v>0.46500186160310608</v>
      </c>
      <c r="C149">
        <f t="shared" ref="C149:F149" si="19">(C143-C144)/(C147-C148)</f>
        <v>0.52559153799879688</v>
      </c>
      <c r="D149">
        <f t="shared" si="19"/>
        <v>0.59350514718291181</v>
      </c>
      <c r="E149">
        <f t="shared" si="19"/>
        <v>0.63223160091047048</v>
      </c>
      <c r="F149">
        <f t="shared" si="19"/>
        <v>0.66025595867089348</v>
      </c>
      <c r="G149">
        <f>(G143-G144)/(G147-G148)</f>
        <v>0.7598782380327086</v>
      </c>
      <c r="H149">
        <f>(H143-H144)/(H147-H148)</f>
        <v>0.77659286526281601</v>
      </c>
      <c r="I149">
        <f>(I143-I144)/(I147-I148)</f>
        <v>0.79240441365152692</v>
      </c>
      <c r="J149">
        <f>(J143-J144)/(J147-J148)</f>
        <v>0.79973789001461759</v>
      </c>
      <c r="K149">
        <f>(K143-K144)/(K147-K148)</f>
        <v>0.8039671238352194</v>
      </c>
      <c r="L149" s="5"/>
    </row>
    <row r="150" spans="1:12" x14ac:dyDescent="0.25">
      <c r="A150" t="s">
        <v>33</v>
      </c>
      <c r="B150" s="5">
        <v>0.21693000000000001</v>
      </c>
      <c r="C150" s="5">
        <v>0.29654999999999998</v>
      </c>
      <c r="D150" s="5">
        <v>0.39700999999999997</v>
      </c>
      <c r="E150" s="5">
        <v>0.45915</v>
      </c>
      <c r="F150" s="5">
        <v>0.50548000000000004</v>
      </c>
      <c r="G150" s="5">
        <v>0.35941000000000001</v>
      </c>
      <c r="H150" s="5">
        <v>0.47044000000000002</v>
      </c>
      <c r="I150" s="5">
        <v>0.57603000000000004</v>
      </c>
      <c r="J150" s="5">
        <v>0.62858000000000003</v>
      </c>
      <c r="K150" s="5">
        <v>0.66027999999999998</v>
      </c>
      <c r="L150" s="5"/>
    </row>
    <row r="151" spans="1:12" x14ac:dyDescent="0.25">
      <c r="A151" t="s">
        <v>34</v>
      </c>
      <c r="B151">
        <f>B150*18.01/1000*3600</f>
        <v>14.064873480000003</v>
      </c>
      <c r="C151">
        <f>C150*18.01/1000*3600</f>
        <v>19.227115800000004</v>
      </c>
      <c r="D151">
        <f>D150*18.01/1000*3600</f>
        <v>25.740540360000001</v>
      </c>
      <c r="E151">
        <f t="shared" ref="E151:F151" si="20">E150*18.01/1000*3600</f>
        <v>29.769449400000006</v>
      </c>
      <c r="F151">
        <f t="shared" si="20"/>
        <v>32.773301280000005</v>
      </c>
      <c r="G151">
        <f>G150*18.01/1000*3600</f>
        <v>23.302706760000003</v>
      </c>
      <c r="H151">
        <f>H150*18.01/1000*3600</f>
        <v>30.501447840000004</v>
      </c>
      <c r="I151">
        <f>I150*18.01/1000*3600</f>
        <v>37.347481080000009</v>
      </c>
      <c r="J151">
        <f t="shared" ref="J151:K151" si="21">J150*18.01/1000*3600</f>
        <v>40.75461288000001</v>
      </c>
      <c r="K151">
        <f t="shared" si="21"/>
        <v>42.809914080000006</v>
      </c>
      <c r="L151" s="5"/>
    </row>
    <row r="152" spans="1:12" ht="31.5" x14ac:dyDescent="0.25">
      <c r="A152" s="4" t="s">
        <v>86</v>
      </c>
    </row>
    <row r="153" spans="1:12" x14ac:dyDescent="0.25">
      <c r="A153" t="s">
        <v>92</v>
      </c>
      <c r="B153" s="5">
        <v>37.744999999999997</v>
      </c>
      <c r="C153" s="5">
        <v>42.313000000000002</v>
      </c>
      <c r="D153" s="5">
        <v>48.273000000000003</v>
      </c>
      <c r="E153" s="5">
        <v>51.984000000000002</v>
      </c>
      <c r="F153" s="5">
        <v>54.587000000000003</v>
      </c>
      <c r="G153" s="5">
        <v>49.369</v>
      </c>
      <c r="H153" s="5">
        <v>55.472000000000001</v>
      </c>
      <c r="I153" s="5">
        <v>59.95</v>
      </c>
      <c r="J153" s="5">
        <v>61.859000000000002</v>
      </c>
      <c r="K153" s="5">
        <v>63.024000000000001</v>
      </c>
    </row>
    <row r="154" spans="1:12" x14ac:dyDescent="0.25">
      <c r="A154" t="s">
        <v>94</v>
      </c>
      <c r="B154" s="5">
        <v>23.071999999999999</v>
      </c>
      <c r="C154" s="5">
        <v>24.181999999999999</v>
      </c>
      <c r="D154" s="5">
        <v>25.707000000000001</v>
      </c>
      <c r="E154" s="5">
        <v>26.757000000000001</v>
      </c>
      <c r="F154" s="5">
        <v>27.56</v>
      </c>
      <c r="G154" s="5">
        <v>25.524999999999999</v>
      </c>
      <c r="H154" s="5">
        <v>27.681000000000001</v>
      </c>
      <c r="I154" s="5">
        <v>29.664000000000001</v>
      </c>
      <c r="J154" s="5">
        <v>30.637</v>
      </c>
      <c r="K154" s="5">
        <v>31.094999999999999</v>
      </c>
    </row>
    <row r="155" spans="1:12" x14ac:dyDescent="0.25">
      <c r="A155" t="s">
        <v>20</v>
      </c>
      <c r="B155" s="5">
        <v>57.088000000000001</v>
      </c>
      <c r="C155" s="5">
        <v>61.381</v>
      </c>
      <c r="D155" s="5">
        <v>64.150999999999996</v>
      </c>
      <c r="E155" s="5">
        <v>65.411000000000001</v>
      </c>
      <c r="F155" s="5">
        <v>66.186999999999998</v>
      </c>
      <c r="G155" s="5">
        <v>44.502000000000002</v>
      </c>
      <c r="H155" s="5">
        <v>53.284999999999997</v>
      </c>
      <c r="I155" s="5">
        <v>59.898000000000003</v>
      </c>
      <c r="J155" s="5">
        <v>62.710999999999999</v>
      </c>
      <c r="K155" s="5">
        <v>64.373999999999995</v>
      </c>
      <c r="L155" s="5"/>
    </row>
    <row r="156" spans="1:12" x14ac:dyDescent="0.25">
      <c r="A156" t="s">
        <v>22</v>
      </c>
      <c r="B156" s="5">
        <v>24.277000000000001</v>
      </c>
      <c r="C156" s="5">
        <v>25.8</v>
      </c>
      <c r="D156" s="5">
        <v>27.869</v>
      </c>
      <c r="E156" s="5">
        <v>29.181999999999999</v>
      </c>
      <c r="F156" s="5">
        <v>30.137</v>
      </c>
      <c r="G156" s="5">
        <v>27.952000000000002</v>
      </c>
      <c r="H156" s="5">
        <v>30.366</v>
      </c>
      <c r="I156" s="5">
        <v>32.497</v>
      </c>
      <c r="J156" s="5">
        <v>33.524000000000001</v>
      </c>
      <c r="K156" s="5">
        <v>33.969000000000001</v>
      </c>
    </row>
    <row r="157" spans="1:12" x14ac:dyDescent="0.25">
      <c r="A157" t="s">
        <v>23</v>
      </c>
      <c r="B157" s="5">
        <v>55.408000000000001</v>
      </c>
      <c r="C157" s="5">
        <v>58.643999999999998</v>
      </c>
      <c r="D157" s="5">
        <v>61.627000000000002</v>
      </c>
      <c r="E157" s="5">
        <v>63.311</v>
      </c>
      <c r="F157" s="5">
        <v>64.44</v>
      </c>
      <c r="G157" s="5">
        <v>53.481999999999999</v>
      </c>
      <c r="H157" s="5">
        <v>59.643000000000001</v>
      </c>
      <c r="I157" s="5">
        <v>63.908999999999999</v>
      </c>
      <c r="J157" s="5">
        <v>65.628</v>
      </c>
      <c r="K157" s="5">
        <v>66.614999999999995</v>
      </c>
    </row>
    <row r="158" spans="1:12" ht="37.5" customHeight="1" x14ac:dyDescent="0.25">
      <c r="A158" t="s">
        <v>25</v>
      </c>
      <c r="B158" s="5">
        <v>21.925999999999998</v>
      </c>
      <c r="C158" s="5">
        <v>22.637</v>
      </c>
      <c r="D158" s="5">
        <v>23.599</v>
      </c>
      <c r="E158" s="5">
        <v>24.279</v>
      </c>
      <c r="F158" s="5">
        <v>24.808</v>
      </c>
      <c r="G158" s="5">
        <v>23.384</v>
      </c>
      <c r="H158" s="5">
        <v>24.849</v>
      </c>
      <c r="I158" s="5">
        <v>26.221</v>
      </c>
      <c r="J158" s="5">
        <v>26.901</v>
      </c>
      <c r="K158" s="5">
        <v>27.228999999999999</v>
      </c>
    </row>
    <row r="159" spans="1:12" x14ac:dyDescent="0.25">
      <c r="A159" t="s">
        <v>27</v>
      </c>
      <c r="B159">
        <f>(B153-B154)/(B157-B158)</f>
        <v>0.4382354698046711</v>
      </c>
      <c r="C159">
        <f t="shared" ref="C159:F159" si="22">(C153-C154)/(C157-C158)</f>
        <v>0.50354097814313892</v>
      </c>
      <c r="D159">
        <f t="shared" si="22"/>
        <v>0.59340485957715361</v>
      </c>
      <c r="E159">
        <f t="shared" si="22"/>
        <v>0.64631584341053505</v>
      </c>
      <c r="F159">
        <f t="shared" si="22"/>
        <v>0.68194893015744873</v>
      </c>
      <c r="G159">
        <f>(G153-G154)/(G157-G158)</f>
        <v>0.79221210711675205</v>
      </c>
      <c r="H159">
        <f>(H153-H154)/(H157-H158)</f>
        <v>0.79872966603437379</v>
      </c>
      <c r="I159">
        <f>(I153-I154)/(I157-I158)</f>
        <v>0.80359796221609003</v>
      </c>
      <c r="J159">
        <f>(J153-J154)/(J157-J158)</f>
        <v>0.80620755545226841</v>
      </c>
      <c r="K159">
        <f>(K153-K154)/(K157-K158)</f>
        <v>0.81066876555121126</v>
      </c>
      <c r="L159" s="5"/>
    </row>
    <row r="160" spans="1:12" x14ac:dyDescent="0.25">
      <c r="A160" t="s">
        <v>33</v>
      </c>
      <c r="B160" s="5">
        <v>0.17258000000000001</v>
      </c>
      <c r="C160" s="5">
        <v>0.2417</v>
      </c>
      <c r="D160" s="5">
        <v>0.33990999999999999</v>
      </c>
      <c r="E160" s="5">
        <v>0.40533000000000002</v>
      </c>
      <c r="F160" s="5">
        <v>0.45437</v>
      </c>
      <c r="G160" s="5">
        <v>0.33745999999999998</v>
      </c>
      <c r="H160" s="5">
        <v>0.46429999999999999</v>
      </c>
      <c r="I160" s="5">
        <v>0.58164000000000005</v>
      </c>
      <c r="J160" s="5">
        <v>0.63961000000000001</v>
      </c>
      <c r="K160" s="5">
        <v>0.66349000000000002</v>
      </c>
      <c r="L160" s="5"/>
    </row>
    <row r="161" spans="1:12" x14ac:dyDescent="0.25">
      <c r="A161" t="s">
        <v>34</v>
      </c>
      <c r="B161">
        <f>B160*18.01/1000*3600</f>
        <v>11.189396880000002</v>
      </c>
      <c r="C161">
        <f t="shared" ref="C161:F161" si="23">C160*18.01/1000*3600</f>
        <v>15.670861200000003</v>
      </c>
      <c r="D161">
        <f t="shared" si="23"/>
        <v>22.038404760000002</v>
      </c>
      <c r="E161">
        <f t="shared" si="23"/>
        <v>26.279975880000006</v>
      </c>
      <c r="F161">
        <f t="shared" si="23"/>
        <v>29.459533320000002</v>
      </c>
      <c r="G161">
        <f>G160*18.01/1000*3600</f>
        <v>21.879556559999997</v>
      </c>
      <c r="H161">
        <f t="shared" ref="H161:K161" si="24">H160*18.01/1000*3600</f>
        <v>30.103354799999998</v>
      </c>
      <c r="I161">
        <f t="shared" si="24"/>
        <v>37.711211040000009</v>
      </c>
      <c r="J161">
        <f t="shared" si="24"/>
        <v>41.469753960000006</v>
      </c>
      <c r="K161">
        <f t="shared" si="24"/>
        <v>43.018037640000003</v>
      </c>
      <c r="L161" s="5"/>
    </row>
    <row r="162" spans="1:12" x14ac:dyDescent="0.25">
      <c r="B162" s="5"/>
      <c r="C162" s="5"/>
      <c r="D162" s="5"/>
      <c r="E162" s="5"/>
      <c r="F162" s="5"/>
      <c r="H162" s="5"/>
      <c r="I162" s="5"/>
      <c r="J162" s="5"/>
      <c r="K162" s="5"/>
      <c r="L162" s="5"/>
    </row>
    <row r="163" spans="1:12" x14ac:dyDescent="0.25">
      <c r="B163" s="5"/>
      <c r="C163" s="5"/>
      <c r="D163" s="5"/>
      <c r="E163" s="5"/>
      <c r="F163" s="5"/>
      <c r="H163" s="5"/>
      <c r="I163" s="5"/>
      <c r="J163" s="5"/>
      <c r="K163" s="5"/>
      <c r="L163" s="5"/>
    </row>
    <row r="164" spans="1:12" x14ac:dyDescent="0.25">
      <c r="B164" s="5"/>
      <c r="C164" s="5"/>
      <c r="D164" s="5"/>
      <c r="E164" s="5"/>
      <c r="F164" s="5"/>
      <c r="H164" s="5"/>
      <c r="I164" s="5"/>
      <c r="J164" s="5"/>
      <c r="K164" s="5"/>
      <c r="L164" s="5"/>
    </row>
    <row r="168" spans="1:12" x14ac:dyDescent="0.25">
      <c r="B168" s="5"/>
      <c r="C168" s="5"/>
      <c r="D168" s="5"/>
      <c r="E168" s="5"/>
      <c r="F168" s="5"/>
      <c r="H168" s="5"/>
      <c r="I168" s="5"/>
      <c r="J168" s="5"/>
      <c r="K168" s="5"/>
      <c r="L168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topLeftCell="A7" workbookViewId="0">
      <selection activeCell="P1" sqref="P1:Q1"/>
    </sheetView>
  </sheetViews>
  <sheetFormatPr defaultRowHeight="15" x14ac:dyDescent="0.25"/>
  <cols>
    <col min="1" max="1" width="29.7109375" customWidth="1"/>
    <col min="2" max="2" width="13.85546875" customWidth="1"/>
    <col min="3" max="3" width="12.85546875" customWidth="1"/>
    <col min="4" max="4" width="12.5703125" customWidth="1"/>
    <col min="5" max="5" width="14" customWidth="1"/>
    <col min="8" max="8" width="29.42578125" customWidth="1"/>
    <col min="9" max="9" width="15" customWidth="1"/>
    <col min="10" max="10" width="16" customWidth="1"/>
    <col min="12" max="12" width="27.28515625" customWidth="1"/>
    <col min="13" max="13" width="17" customWidth="1"/>
    <col min="14" max="14" width="17.5703125" customWidth="1"/>
    <col min="16" max="16" width="25" customWidth="1"/>
    <col min="17" max="17" width="13.28515625" customWidth="1"/>
    <col min="18" max="18" width="14.42578125" customWidth="1"/>
    <col min="20" max="20" width="21.42578125" customWidth="1"/>
    <col min="21" max="22" width="14.7109375" customWidth="1"/>
    <col min="24" max="24" width="15.5703125" customWidth="1"/>
    <col min="25" max="25" width="13.7109375" customWidth="1"/>
  </cols>
  <sheetData>
    <row r="1" spans="1:25" x14ac:dyDescent="0.25">
      <c r="A1" t="s">
        <v>0</v>
      </c>
      <c r="B1">
        <v>8.3140000000000001</v>
      </c>
      <c r="C1" t="s">
        <v>1</v>
      </c>
    </row>
    <row r="2" spans="1:25" ht="15.75" x14ac:dyDescent="0.25">
      <c r="A2" s="1" t="s">
        <v>2</v>
      </c>
      <c r="H2" s="1" t="s">
        <v>3</v>
      </c>
      <c r="L2" s="1" t="s">
        <v>4</v>
      </c>
      <c r="P2" s="1" t="s">
        <v>5</v>
      </c>
      <c r="T2" t="s">
        <v>6</v>
      </c>
      <c r="X2" t="s">
        <v>7</v>
      </c>
    </row>
    <row r="3" spans="1:25" x14ac:dyDescent="0.25">
      <c r="B3" t="s">
        <v>8</v>
      </c>
      <c r="C3" t="s">
        <v>9</v>
      </c>
      <c r="D3" t="s">
        <v>10</v>
      </c>
      <c r="E3" t="s">
        <v>11</v>
      </c>
      <c r="I3" t="s">
        <v>12</v>
      </c>
      <c r="J3" t="s">
        <v>13</v>
      </c>
      <c r="M3" t="s">
        <v>12</v>
      </c>
      <c r="N3" t="s">
        <v>13</v>
      </c>
      <c r="Q3" t="s">
        <v>12</v>
      </c>
      <c r="R3" t="s">
        <v>13</v>
      </c>
      <c r="U3" t="s">
        <v>14</v>
      </c>
      <c r="V3" t="s">
        <v>15</v>
      </c>
      <c r="Y3" t="s">
        <v>14</v>
      </c>
    </row>
    <row r="4" spans="1:25" x14ac:dyDescent="0.25">
      <c r="A4" t="s">
        <v>16</v>
      </c>
      <c r="H4" t="s">
        <v>16</v>
      </c>
      <c r="L4" t="s">
        <v>16</v>
      </c>
      <c r="P4" t="s">
        <v>16</v>
      </c>
      <c r="T4" t="s">
        <v>16</v>
      </c>
      <c r="X4" t="s">
        <v>16</v>
      </c>
    </row>
    <row r="5" spans="1:25" x14ac:dyDescent="0.25">
      <c r="A5" t="s">
        <v>17</v>
      </c>
      <c r="B5">
        <v>63.7</v>
      </c>
      <c r="C5">
        <v>54.423999999999999</v>
      </c>
      <c r="D5">
        <v>54.76</v>
      </c>
      <c r="E5">
        <v>56.953000000000003</v>
      </c>
      <c r="H5" t="s">
        <v>17</v>
      </c>
      <c r="I5">
        <v>61.279000000000003</v>
      </c>
      <c r="J5">
        <v>52.286000000000001</v>
      </c>
      <c r="L5" t="s">
        <v>17</v>
      </c>
      <c r="M5">
        <v>57.146999999999998</v>
      </c>
      <c r="N5">
        <v>48.408999999999999</v>
      </c>
      <c r="P5" t="s">
        <v>17</v>
      </c>
      <c r="Q5">
        <v>65.317999999999998</v>
      </c>
      <c r="R5">
        <v>58.75</v>
      </c>
      <c r="T5" t="s">
        <v>17</v>
      </c>
      <c r="U5">
        <v>54.759</v>
      </c>
      <c r="V5">
        <v>54.759</v>
      </c>
      <c r="X5" t="s">
        <v>17</v>
      </c>
      <c r="Y5">
        <v>39.362000000000002</v>
      </c>
    </row>
    <row r="6" spans="1:25" x14ac:dyDescent="0.25">
      <c r="A6" t="s">
        <v>18</v>
      </c>
      <c r="B6">
        <v>32.365000000000002</v>
      </c>
      <c r="C6">
        <v>29.398</v>
      </c>
      <c r="D6">
        <v>27.596</v>
      </c>
      <c r="E6">
        <v>28.155000000000001</v>
      </c>
      <c r="H6" t="s">
        <v>18</v>
      </c>
      <c r="I6">
        <v>27.289000000000001</v>
      </c>
      <c r="J6">
        <v>25.535</v>
      </c>
      <c r="L6" t="s">
        <v>18</v>
      </c>
      <c r="M6">
        <v>24.550999999999998</v>
      </c>
      <c r="N6">
        <v>23.423999999999999</v>
      </c>
      <c r="P6" t="s">
        <v>18</v>
      </c>
      <c r="Q6">
        <v>25.693999999999999</v>
      </c>
      <c r="R6">
        <v>24.832000000000001</v>
      </c>
      <c r="T6" t="s">
        <v>18</v>
      </c>
      <c r="U6">
        <v>24.93</v>
      </c>
      <c r="V6">
        <v>24.93</v>
      </c>
      <c r="X6" t="s">
        <v>18</v>
      </c>
      <c r="Y6">
        <v>22.736000000000001</v>
      </c>
    </row>
    <row r="7" spans="1:25" x14ac:dyDescent="0.25">
      <c r="A7" t="s">
        <v>19</v>
      </c>
      <c r="B7">
        <f>B5+273.15</f>
        <v>336.84999999999997</v>
      </c>
      <c r="C7">
        <f t="shared" ref="C7:E8" si="0">C5+273.15</f>
        <v>327.57399999999996</v>
      </c>
      <c r="D7">
        <f t="shared" si="0"/>
        <v>327.90999999999997</v>
      </c>
      <c r="E7">
        <f t="shared" si="0"/>
        <v>330.10299999999995</v>
      </c>
      <c r="H7" t="s">
        <v>19</v>
      </c>
      <c r="I7">
        <f>I5+273.15</f>
        <v>334.42899999999997</v>
      </c>
      <c r="J7">
        <f t="shared" ref="J7:J8" si="1">J5+273.15</f>
        <v>325.43599999999998</v>
      </c>
      <c r="L7" t="s">
        <v>19</v>
      </c>
      <c r="M7">
        <f>M5+273.15</f>
        <v>330.29699999999997</v>
      </c>
      <c r="N7">
        <f t="shared" ref="N7:N8" si="2">N5+273.15</f>
        <v>321.55899999999997</v>
      </c>
      <c r="P7" t="s">
        <v>19</v>
      </c>
      <c r="Q7">
        <f>Q5+273.15</f>
        <v>338.46799999999996</v>
      </c>
      <c r="R7">
        <f t="shared" ref="R7:R8" si="3">R5+273.15</f>
        <v>331.9</v>
      </c>
      <c r="T7" t="s">
        <v>20</v>
      </c>
      <c r="U7">
        <v>63.713000000000001</v>
      </c>
      <c r="V7">
        <v>63.713000000000001</v>
      </c>
      <c r="X7" t="s">
        <v>20</v>
      </c>
      <c r="Y7">
        <v>66.763999999999996</v>
      </c>
    </row>
    <row r="8" spans="1:25" x14ac:dyDescent="0.25">
      <c r="A8" t="s">
        <v>21</v>
      </c>
      <c r="B8">
        <f>B6+273.15</f>
        <v>305.51499999999999</v>
      </c>
      <c r="C8">
        <f t="shared" si="0"/>
        <v>302.548</v>
      </c>
      <c r="D8">
        <f t="shared" si="0"/>
        <v>300.74599999999998</v>
      </c>
      <c r="E8">
        <f t="shared" si="0"/>
        <v>301.30499999999995</v>
      </c>
      <c r="H8" t="s">
        <v>21</v>
      </c>
      <c r="I8">
        <f>I6+273.15</f>
        <v>300.43899999999996</v>
      </c>
      <c r="J8">
        <f t="shared" si="1"/>
        <v>298.685</v>
      </c>
      <c r="L8" t="s">
        <v>21</v>
      </c>
      <c r="M8">
        <f>M6+273.15</f>
        <v>297.70099999999996</v>
      </c>
      <c r="N8">
        <f t="shared" si="2"/>
        <v>296.57399999999996</v>
      </c>
      <c r="P8" t="s">
        <v>21</v>
      </c>
      <c r="Q8">
        <f>Q6+273.15</f>
        <v>298.84399999999999</v>
      </c>
      <c r="R8">
        <f t="shared" si="3"/>
        <v>297.98199999999997</v>
      </c>
      <c r="T8" t="s">
        <v>22</v>
      </c>
      <c r="U8">
        <v>28.35</v>
      </c>
      <c r="V8">
        <v>28.35</v>
      </c>
      <c r="X8" t="s">
        <v>22</v>
      </c>
      <c r="Y8">
        <v>25.606000000000002</v>
      </c>
    </row>
    <row r="9" spans="1:25" x14ac:dyDescent="0.25">
      <c r="T9" t="s">
        <v>23</v>
      </c>
      <c r="U9">
        <v>66.771000000000001</v>
      </c>
      <c r="V9">
        <v>66.771000000000001</v>
      </c>
      <c r="X9" t="s">
        <v>23</v>
      </c>
      <c r="Y9">
        <v>65.662999999999997</v>
      </c>
    </row>
    <row r="10" spans="1:25" x14ac:dyDescent="0.25">
      <c r="A10" t="s">
        <v>24</v>
      </c>
      <c r="B10">
        <v>8.4834999999999994</v>
      </c>
      <c r="C10">
        <v>5.782</v>
      </c>
      <c r="D10">
        <v>5.8579999999999997</v>
      </c>
      <c r="E10">
        <v>6.42</v>
      </c>
      <c r="H10" t="s">
        <v>24</v>
      </c>
      <c r="I10">
        <v>7.7596999999999996</v>
      </c>
      <c r="J10">
        <v>5.38</v>
      </c>
      <c r="L10" t="s">
        <v>24</v>
      </c>
      <c r="M10">
        <v>6.6216999999999997</v>
      </c>
      <c r="N10">
        <v>4.5946999999999996</v>
      </c>
      <c r="P10" t="s">
        <v>24</v>
      </c>
      <c r="Q10">
        <v>9.0281000000000002</v>
      </c>
      <c r="R10">
        <v>6.8830999999999998</v>
      </c>
      <c r="T10" t="s">
        <v>25</v>
      </c>
      <c r="U10">
        <v>21.97</v>
      </c>
      <c r="V10">
        <v>21.97</v>
      </c>
      <c r="X10" t="s">
        <v>25</v>
      </c>
      <c r="Y10">
        <v>22.882000000000001</v>
      </c>
    </row>
    <row r="11" spans="1:25" x14ac:dyDescent="0.25">
      <c r="A11" t="s">
        <v>26</v>
      </c>
      <c r="B11">
        <v>1.9638</v>
      </c>
      <c r="C11">
        <v>1.6595</v>
      </c>
      <c r="D11">
        <v>1.4917</v>
      </c>
      <c r="E11">
        <v>1.5407999999999999</v>
      </c>
      <c r="H11" t="s">
        <v>26</v>
      </c>
      <c r="I11">
        <v>1.4609000000000001</v>
      </c>
      <c r="J11">
        <v>1.3202</v>
      </c>
      <c r="L11" t="s">
        <v>26</v>
      </c>
      <c r="M11">
        <v>1.2423999999999999</v>
      </c>
      <c r="N11">
        <v>1.1634</v>
      </c>
      <c r="P11" t="s">
        <v>26</v>
      </c>
      <c r="Q11">
        <v>1.3261000000000001</v>
      </c>
      <c r="R11">
        <v>1.2615000000000001</v>
      </c>
      <c r="T11" t="s">
        <v>27</v>
      </c>
      <c r="U11">
        <f>(U5-U6)/(U9-U10)</f>
        <v>0.66581103100377226</v>
      </c>
      <c r="V11">
        <f>(V5-V6)/(V9-V10)</f>
        <v>0.66581103100377226</v>
      </c>
      <c r="X11" t="s">
        <v>27</v>
      </c>
      <c r="Y11">
        <f>(Y5-Y6)/(Y9-Y10)</f>
        <v>0.38863046679600766</v>
      </c>
    </row>
    <row r="12" spans="1:25" x14ac:dyDescent="0.25">
      <c r="A12" t="s">
        <v>28</v>
      </c>
      <c r="B12">
        <f>EXP(23.1964-(3816.44/(B7-46.13)))</f>
        <v>23596.521721919013</v>
      </c>
      <c r="C12">
        <f t="shared" ref="C12:E13" si="4">EXP(23.1964-(3816.44/(C7-46.13)))</f>
        <v>15308.891581628804</v>
      </c>
      <c r="D12">
        <f t="shared" si="4"/>
        <v>15558.440211375389</v>
      </c>
      <c r="E12">
        <f t="shared" si="4"/>
        <v>17273.922823362289</v>
      </c>
      <c r="H12" t="s">
        <v>28</v>
      </c>
      <c r="I12">
        <f>EXP(23.1964-(3816.44/(I7-46.13)))</f>
        <v>21133.518560812245</v>
      </c>
      <c r="J12">
        <f t="shared" ref="J12:J13" si="5">EXP(23.1964-(3816.44/(J7-46.13)))</f>
        <v>13799.531452725763</v>
      </c>
      <c r="L12" t="s">
        <v>28</v>
      </c>
      <c r="M12">
        <f>EXP(23.1964-(3816.44/(M7-46.13)))</f>
        <v>17433.141612526179</v>
      </c>
      <c r="N12">
        <f t="shared" ref="N12:N13" si="6">EXP(23.1964-(3816.44/(N7-46.13)))</f>
        <v>11385.003274365228</v>
      </c>
      <c r="P12" t="s">
        <v>28</v>
      </c>
      <c r="Q12">
        <f>EXP(23.1964-(3816.44/(Q7-46.13)))</f>
        <v>25374.791017496489</v>
      </c>
      <c r="R12">
        <f t="shared" ref="R12:R13" si="7">EXP(23.1964-(3816.44/(R7-46.13)))</f>
        <v>18797.219002528251</v>
      </c>
      <c r="T12" t="s">
        <v>29</v>
      </c>
      <c r="U12">
        <f>7.174*10^(-6)</f>
        <v>7.1740000000000003E-6</v>
      </c>
      <c r="V12">
        <f>1.18*10^(-5)</f>
        <v>1.1800000000000001E-5</v>
      </c>
      <c r="X12" t="s">
        <v>29</v>
      </c>
      <c r="Y12">
        <f>6.78*10^(-6)</f>
        <v>6.7800000000000003E-6</v>
      </c>
    </row>
    <row r="13" spans="1:25" x14ac:dyDescent="0.25">
      <c r="A13" t="s">
        <v>28</v>
      </c>
      <c r="B13">
        <f>EXP(23.1964-(3816.44/(B8-46.13)))</f>
        <v>4831.8356304088193</v>
      </c>
      <c r="C13">
        <f t="shared" si="4"/>
        <v>4075.4379273236286</v>
      </c>
      <c r="D13">
        <f t="shared" si="4"/>
        <v>3667.9820961574187</v>
      </c>
      <c r="E13">
        <f t="shared" si="4"/>
        <v>3790.4220998157989</v>
      </c>
      <c r="H13" t="s">
        <v>28</v>
      </c>
      <c r="I13">
        <f>EXP(23.1964-(3816.44/(I8-46.13)))</f>
        <v>3602.2082362415372</v>
      </c>
      <c r="J13">
        <f t="shared" si="5"/>
        <v>3245.6720591991948</v>
      </c>
      <c r="L13" t="s">
        <v>28</v>
      </c>
      <c r="M13">
        <f>EXP(23.1964-(3816.44/(M8-46.13)))</f>
        <v>3059.390450702746</v>
      </c>
      <c r="N13">
        <f t="shared" si="6"/>
        <v>2857.5043678681068</v>
      </c>
      <c r="P13" t="s">
        <v>28</v>
      </c>
      <c r="Q13">
        <f>EXP(23.1964-(3816.44/(Q8-46.13)))</f>
        <v>3276.6777284039426</v>
      </c>
      <c r="R13">
        <f t="shared" si="7"/>
        <v>3111.6149568334554</v>
      </c>
    </row>
    <row r="14" spans="1:25" x14ac:dyDescent="0.25">
      <c r="A14" t="s">
        <v>30</v>
      </c>
      <c r="B14">
        <f>B12/($B$1*B7)</f>
        <v>8.4256112644457648</v>
      </c>
      <c r="C14">
        <f t="shared" ref="C14:E15" si="8">C12/($B$1*C7)</f>
        <v>5.6211387229580376</v>
      </c>
      <c r="D14">
        <f t="shared" si="8"/>
        <v>5.706914603085119</v>
      </c>
      <c r="E14">
        <f t="shared" si="8"/>
        <v>6.2940687660561707</v>
      </c>
      <c r="H14" t="s">
        <v>30</v>
      </c>
      <c r="I14">
        <f>I12/($B$1*I7)</f>
        <v>7.6007746950539916</v>
      </c>
      <c r="J14">
        <f t="shared" ref="J14:J15" si="9">J12/($B$1*J7)</f>
        <v>5.100217854083243</v>
      </c>
      <c r="L14" t="s">
        <v>30</v>
      </c>
      <c r="M14">
        <f>M12/($B$1*M7)</f>
        <v>6.3483521381322046</v>
      </c>
      <c r="N14">
        <f t="shared" ref="N14:N15" si="10">N12/($B$1*N7)</f>
        <v>4.258557056005432</v>
      </c>
      <c r="P14" t="s">
        <v>30</v>
      </c>
      <c r="Q14">
        <f>Q12/($B$1*Q7)</f>
        <v>9.0172651219713611</v>
      </c>
      <c r="R14">
        <f t="shared" ref="R14:R15" si="11">R12/($B$1*R7)</f>
        <v>6.8120264995609041</v>
      </c>
    </row>
    <row r="15" spans="1:25" x14ac:dyDescent="0.25">
      <c r="A15" t="s">
        <v>30</v>
      </c>
      <c r="B15">
        <f>B13/($B$1*B8)</f>
        <v>1.9022587655937209</v>
      </c>
      <c r="C15">
        <f t="shared" si="8"/>
        <v>1.6202050305913001</v>
      </c>
      <c r="D15">
        <f t="shared" si="8"/>
        <v>1.4669568086331548</v>
      </c>
      <c r="E15">
        <f t="shared" si="8"/>
        <v>1.5131124918990331</v>
      </c>
      <c r="H15" t="s">
        <v>30</v>
      </c>
      <c r="I15">
        <f>I13/($B$1*I8)</f>
        <v>1.4421236096357162</v>
      </c>
      <c r="J15">
        <f t="shared" si="9"/>
        <v>1.3070169021565841</v>
      </c>
      <c r="L15" t="s">
        <v>30</v>
      </c>
      <c r="M15">
        <f>M13/($B$1*M8)</f>
        <v>1.2360743464228197</v>
      </c>
      <c r="N15">
        <f t="shared" si="10"/>
        <v>1.158894249933514</v>
      </c>
      <c r="P15" t="s">
        <v>30</v>
      </c>
      <c r="Q15">
        <f>Q13/($B$1*Q8)</f>
        <v>1.3188006979436566</v>
      </c>
      <c r="R15">
        <f t="shared" si="11"/>
        <v>1.2559888948065048</v>
      </c>
    </row>
    <row r="17" spans="1:25" x14ac:dyDescent="0.25">
      <c r="A17" t="s">
        <v>31</v>
      </c>
      <c r="B17">
        <v>0.53200000000000003</v>
      </c>
      <c r="C17">
        <v>0.33672000000000002</v>
      </c>
      <c r="D17">
        <v>0.35659999999999997</v>
      </c>
    </row>
    <row r="18" spans="1:25" x14ac:dyDescent="0.25">
      <c r="A18" t="s">
        <v>32</v>
      </c>
      <c r="B18">
        <v>0.71982000000000002</v>
      </c>
      <c r="C18">
        <v>0.45515</v>
      </c>
      <c r="D18">
        <v>0.48207</v>
      </c>
    </row>
    <row r="19" spans="1:25" x14ac:dyDescent="0.25">
      <c r="A19" t="s">
        <v>33</v>
      </c>
      <c r="B19">
        <v>0.61121000000000003</v>
      </c>
      <c r="C19">
        <v>0.3866</v>
      </c>
      <c r="D19">
        <v>0.40944999999999998</v>
      </c>
      <c r="E19">
        <v>0.33378999999999998</v>
      </c>
      <c r="H19" t="s">
        <v>33</v>
      </c>
      <c r="I19">
        <v>0.43641999999999997</v>
      </c>
      <c r="J19">
        <v>0.5</v>
      </c>
      <c r="L19" t="s">
        <v>33</v>
      </c>
      <c r="M19">
        <v>0.36634</v>
      </c>
      <c r="N19">
        <v>0.22831000000000001</v>
      </c>
      <c r="P19" t="s">
        <v>33</v>
      </c>
      <c r="Q19">
        <v>0.53525999999999996</v>
      </c>
      <c r="R19">
        <v>0.38085000000000002</v>
      </c>
      <c r="T19" t="s">
        <v>33</v>
      </c>
      <c r="U19">
        <v>0.29821999999999999</v>
      </c>
      <c r="V19">
        <v>0.48485</v>
      </c>
      <c r="X19" t="s">
        <v>33</v>
      </c>
      <c r="Y19">
        <v>0.1179</v>
      </c>
    </row>
    <row r="20" spans="1:25" x14ac:dyDescent="0.25">
      <c r="A20" t="s">
        <v>34</v>
      </c>
      <c r="B20">
        <f>B19*18.01/1000*3600</f>
        <v>39.628411560000004</v>
      </c>
      <c r="C20">
        <f t="shared" ref="C20:E20" si="12">C19*18.01/1000*3600</f>
        <v>25.0655976</v>
      </c>
      <c r="D20">
        <f t="shared" si="12"/>
        <v>26.547100200000003</v>
      </c>
      <c r="E20">
        <f t="shared" si="12"/>
        <v>21.641608439999999</v>
      </c>
      <c r="H20" t="s">
        <v>34</v>
      </c>
      <c r="I20">
        <f>I19*18.01/1000*3600</f>
        <v>28.295727119999999</v>
      </c>
      <c r="J20">
        <f t="shared" ref="J20" si="13">J19*18.01/1000*3600</f>
        <v>32.418000000000006</v>
      </c>
      <c r="L20" t="s">
        <v>34</v>
      </c>
      <c r="M20">
        <f>M19*18.01/1000*3600</f>
        <v>23.75202024</v>
      </c>
      <c r="N20">
        <f t="shared" ref="N20" si="14">N19*18.01/1000*3600</f>
        <v>14.802707160000002</v>
      </c>
      <c r="P20" t="s">
        <v>34</v>
      </c>
      <c r="Q20">
        <f>Q19*18.01/1000*3600</f>
        <v>34.704117359999998</v>
      </c>
      <c r="R20">
        <f t="shared" ref="R20" si="15">R19*18.01/1000*3600</f>
        <v>24.692790600000006</v>
      </c>
      <c r="T20" t="s">
        <v>34</v>
      </c>
      <c r="U20">
        <f>U19*18.01/1000*3600</f>
        <v>19.335391919999999</v>
      </c>
      <c r="V20">
        <f t="shared" ref="V20" si="16">V19*18.01/1000*3600</f>
        <v>31.435734600000007</v>
      </c>
      <c r="X20" t="s">
        <v>34</v>
      </c>
      <c r="Y20">
        <f>Y19*18.01/1000*3600</f>
        <v>7.6441644000000011</v>
      </c>
    </row>
    <row r="22" spans="1:25" ht="45.75" customHeight="1" x14ac:dyDescent="0.25">
      <c r="A22" t="s">
        <v>35</v>
      </c>
      <c r="B22">
        <f>1*10^-5</f>
        <v>1.0000000000000001E-5</v>
      </c>
      <c r="C22">
        <f t="shared" ref="C22:D22" si="17">1*10^-5</f>
        <v>1.0000000000000001E-5</v>
      </c>
      <c r="D22">
        <f t="shared" si="17"/>
        <v>1.0000000000000001E-5</v>
      </c>
      <c r="E22" t="e">
        <f>B34</f>
        <v>#REF!</v>
      </c>
      <c r="H22" t="s">
        <v>35</v>
      </c>
      <c r="L22" s="1" t="s">
        <v>36</v>
      </c>
      <c r="M22" s="2" t="s">
        <v>37</v>
      </c>
      <c r="N22" s="2" t="s">
        <v>38</v>
      </c>
      <c r="P22" s="1" t="s">
        <v>36</v>
      </c>
      <c r="Q22" s="2" t="s">
        <v>39</v>
      </c>
      <c r="R22" s="2" t="s">
        <v>40</v>
      </c>
      <c r="T22" s="1" t="s">
        <v>36</v>
      </c>
      <c r="U22" s="2" t="s">
        <v>41</v>
      </c>
      <c r="V22" s="2" t="s">
        <v>42</v>
      </c>
    </row>
    <row r="23" spans="1:25" x14ac:dyDescent="0.25">
      <c r="A23" t="s">
        <v>43</v>
      </c>
      <c r="B23">
        <f>B22*(B10-B11)/0.000115</f>
        <v>0.56693043478260863</v>
      </c>
      <c r="C23">
        <f t="shared" ref="C23:D23" si="18">C22*(C10-C11)/0.000115</f>
        <v>0.35847826086956525</v>
      </c>
      <c r="D23">
        <f t="shared" si="18"/>
        <v>0.37967826086956524</v>
      </c>
      <c r="E23" t="e">
        <f>E22*(E10-E11)/0.000115</f>
        <v>#REF!</v>
      </c>
      <c r="H23" t="s">
        <v>43</v>
      </c>
      <c r="I23">
        <f>I22*(I10-I11)/0.000115</f>
        <v>0</v>
      </c>
      <c r="J23">
        <f t="shared" ref="J23" si="19">J22*(J10-J11)/0.000115</f>
        <v>0</v>
      </c>
    </row>
    <row r="24" spans="1:25" x14ac:dyDescent="0.25">
      <c r="A24" t="s">
        <v>44</v>
      </c>
      <c r="B24">
        <f>B23*18.01/1000*3600</f>
        <v>36.757501669565215</v>
      </c>
      <c r="C24">
        <f t="shared" ref="C24:E24" si="20">C23*18.01/1000*3600</f>
        <v>23.242296521739135</v>
      </c>
      <c r="D24">
        <f t="shared" si="20"/>
        <v>24.616819721739134</v>
      </c>
      <c r="E24" t="e">
        <f t="shared" si="20"/>
        <v>#REF!</v>
      </c>
      <c r="H24" t="s">
        <v>44</v>
      </c>
      <c r="I24">
        <f>I23*18.01/1000*3600</f>
        <v>0</v>
      </c>
      <c r="J24">
        <f t="shared" ref="J24" si="21">J23*18.01/1000*3600</f>
        <v>0</v>
      </c>
      <c r="L24" t="s">
        <v>16</v>
      </c>
      <c r="P24" t="s">
        <v>16</v>
      </c>
      <c r="T24" t="s">
        <v>16</v>
      </c>
    </row>
    <row r="25" spans="1:25" x14ac:dyDescent="0.25">
      <c r="L25" t="s">
        <v>17</v>
      </c>
      <c r="M25">
        <v>57.936999999999998</v>
      </c>
      <c r="N25">
        <v>47.09</v>
      </c>
      <c r="P25" t="s">
        <v>17</v>
      </c>
      <c r="Q25">
        <v>60.002000000000002</v>
      </c>
      <c r="R25">
        <v>50.406999999999996</v>
      </c>
      <c r="T25" t="s">
        <v>17</v>
      </c>
      <c r="U25">
        <v>61.024000000000001</v>
      </c>
      <c r="V25">
        <v>52.652000000000001</v>
      </c>
    </row>
    <row r="26" spans="1:25" x14ac:dyDescent="0.25">
      <c r="A26" t="s">
        <v>45</v>
      </c>
      <c r="L26" t="s">
        <v>18</v>
      </c>
      <c r="M26">
        <v>30.047999999999998</v>
      </c>
      <c r="N26">
        <v>26.172000000000001</v>
      </c>
      <c r="P26" t="s">
        <v>18</v>
      </c>
      <c r="Q26">
        <v>31.138999999999999</v>
      </c>
      <c r="R26">
        <v>27.324000000000002</v>
      </c>
      <c r="T26" t="s">
        <v>18</v>
      </c>
      <c r="U26">
        <v>31.687000000000001</v>
      </c>
      <c r="V26">
        <v>28.167000000000002</v>
      </c>
    </row>
    <row r="27" spans="1:25" x14ac:dyDescent="0.25">
      <c r="B27">
        <v>18.010000000000002</v>
      </c>
      <c r="L27" t="s">
        <v>20</v>
      </c>
      <c r="M27">
        <v>62.43</v>
      </c>
      <c r="N27">
        <v>62.497999999999998</v>
      </c>
      <c r="P27" t="s">
        <v>20</v>
      </c>
      <c r="Q27">
        <v>66.117000000000004</v>
      </c>
      <c r="R27">
        <v>64.22</v>
      </c>
      <c r="T27" t="s">
        <v>20</v>
      </c>
      <c r="U27">
        <v>67.191000000000003</v>
      </c>
      <c r="V27">
        <v>65.064999999999998</v>
      </c>
    </row>
    <row r="28" spans="1:25" x14ac:dyDescent="0.25">
      <c r="A28" t="s">
        <v>46</v>
      </c>
      <c r="B28">
        <f>E7</f>
        <v>330.10299999999995</v>
      </c>
      <c r="L28" t="s">
        <v>22</v>
      </c>
      <c r="M28">
        <v>30.907</v>
      </c>
      <c r="N28">
        <v>27.419</v>
      </c>
      <c r="P28" t="s">
        <v>22</v>
      </c>
      <c r="Q28">
        <v>31.876000000000001</v>
      </c>
      <c r="R28">
        <v>28.677</v>
      </c>
      <c r="T28" t="s">
        <v>22</v>
      </c>
      <c r="U28">
        <v>32.363</v>
      </c>
      <c r="V28">
        <v>29.533999999999999</v>
      </c>
    </row>
    <row r="29" spans="1:25" x14ac:dyDescent="0.25">
      <c r="A29" t="s">
        <v>47</v>
      </c>
      <c r="B29">
        <v>0.85699999999999998</v>
      </c>
      <c r="L29" t="s">
        <v>23</v>
      </c>
      <c r="M29">
        <v>66.191000000000003</v>
      </c>
      <c r="N29">
        <v>64.587000000000003</v>
      </c>
      <c r="P29" t="s">
        <v>23</v>
      </c>
      <c r="Q29">
        <v>67.772999999999996</v>
      </c>
      <c r="R29">
        <v>65.917000000000002</v>
      </c>
      <c r="T29" t="s">
        <v>23</v>
      </c>
      <c r="U29">
        <v>68.358000000000004</v>
      </c>
      <c r="V29">
        <v>66.620999999999995</v>
      </c>
    </row>
    <row r="30" spans="1:25" x14ac:dyDescent="0.25">
      <c r="A30" t="s">
        <v>48</v>
      </c>
      <c r="B30">
        <v>2.5</v>
      </c>
      <c r="L30" t="s">
        <v>25</v>
      </c>
      <c r="M30">
        <v>25.803000000000001</v>
      </c>
      <c r="N30">
        <v>23.498999999999999</v>
      </c>
      <c r="P30" t="s">
        <v>25</v>
      </c>
      <c r="Q30">
        <v>26.474</v>
      </c>
      <c r="R30">
        <v>24.152999999999999</v>
      </c>
      <c r="T30" t="s">
        <v>25</v>
      </c>
      <c r="U30">
        <v>26.809000000000001</v>
      </c>
      <c r="V30">
        <v>24.640999999999998</v>
      </c>
    </row>
    <row r="31" spans="1:25" x14ac:dyDescent="0.25">
      <c r="A31" t="s">
        <v>49</v>
      </c>
      <c r="B31">
        <f>3.4*10^(-7)</f>
        <v>3.3999999999999997E-7</v>
      </c>
      <c r="L31" t="s">
        <v>27</v>
      </c>
      <c r="M31">
        <f>(M25-M26)/(M29-M30)</f>
        <v>0.69052688917500238</v>
      </c>
      <c r="N31">
        <f>(N25-N26)/(N29-N30)</f>
        <v>0.50910241433021808</v>
      </c>
      <c r="P31" t="s">
        <v>27</v>
      </c>
      <c r="Q31">
        <f>(Q25-Q26)/(Q29-Q30)</f>
        <v>0.69887890747960024</v>
      </c>
      <c r="R31">
        <f>(R25-R26)/(R29-R30)</f>
        <v>0.55270089071927964</v>
      </c>
      <c r="T31" t="s">
        <v>27</v>
      </c>
      <c r="U31">
        <f>(U25-U26)/(U29-U30)</f>
        <v>0.70608197549880847</v>
      </c>
      <c r="V31">
        <f>(V25-V26)/(V29-V30)</f>
        <v>0.58325393044306817</v>
      </c>
    </row>
    <row r="32" spans="1:25" x14ac:dyDescent="0.25">
      <c r="A32" t="s">
        <v>50</v>
      </c>
      <c r="B32">
        <f>B31/2</f>
        <v>1.6999999999999999E-7</v>
      </c>
    </row>
    <row r="33" spans="1:22" x14ac:dyDescent="0.25">
      <c r="A33" t="s">
        <v>51</v>
      </c>
      <c r="B33">
        <f>(4.46*10^(-6))*(B29/B30)*B28^2.334</f>
        <v>1.1558554839648503</v>
      </c>
      <c r="L33" t="s">
        <v>29</v>
      </c>
      <c r="P33" t="s">
        <v>29</v>
      </c>
      <c r="T33" t="s">
        <v>29</v>
      </c>
    </row>
    <row r="34" spans="1:22" x14ac:dyDescent="0.25">
      <c r="A34" t="s">
        <v>52</v>
      </c>
      <c r="B34" t="e">
        <f>(#REF!*B33)/(B33+#REF!*#REF!)</f>
        <v>#REF!</v>
      </c>
      <c r="L34" t="s">
        <v>33</v>
      </c>
      <c r="M34">
        <v>0.51446000000000003</v>
      </c>
      <c r="N34">
        <v>0.31867000000000001</v>
      </c>
      <c r="P34" t="s">
        <v>33</v>
      </c>
      <c r="Q34">
        <v>0.57310000000000005</v>
      </c>
      <c r="R34">
        <v>0.38499</v>
      </c>
      <c r="T34" t="s">
        <v>33</v>
      </c>
      <c r="U34">
        <v>0.60346999999999995</v>
      </c>
      <c r="V34">
        <v>0.43203999999999998</v>
      </c>
    </row>
    <row r="35" spans="1:22" x14ac:dyDescent="0.25">
      <c r="L35" t="s">
        <v>34</v>
      </c>
      <c r="M35">
        <f>M34*18.01/1000*3600</f>
        <v>33.355528560000003</v>
      </c>
      <c r="N35">
        <v>0.37002000000000002</v>
      </c>
      <c r="P35" t="s">
        <v>34</v>
      </c>
      <c r="Q35">
        <f>Q34*18.01/1000*3600</f>
        <v>37.157511600000007</v>
      </c>
      <c r="R35">
        <v>0.44928000000000001</v>
      </c>
      <c r="T35" t="s">
        <v>34</v>
      </c>
      <c r="U35">
        <f>U34*18.01/1000*3600</f>
        <v>39.126580920000002</v>
      </c>
      <c r="V35">
        <v>0.50605</v>
      </c>
    </row>
    <row r="38" spans="1:22" ht="90" x14ac:dyDescent="0.25">
      <c r="L38" s="1" t="s">
        <v>53</v>
      </c>
      <c r="M38" s="2" t="s">
        <v>37</v>
      </c>
      <c r="N38" s="2" t="s">
        <v>38</v>
      </c>
      <c r="P38" s="1" t="s">
        <v>53</v>
      </c>
      <c r="Q38" s="2" t="s">
        <v>39</v>
      </c>
      <c r="R38" s="2" t="s">
        <v>40</v>
      </c>
      <c r="T38" s="1" t="s">
        <v>53</v>
      </c>
      <c r="U38" s="2" t="s">
        <v>41</v>
      </c>
      <c r="V38" s="2" t="s">
        <v>42</v>
      </c>
    </row>
    <row r="40" spans="1:22" x14ac:dyDescent="0.25">
      <c r="L40" t="s">
        <v>16</v>
      </c>
      <c r="P40" t="s">
        <v>16</v>
      </c>
      <c r="T40" t="s">
        <v>16</v>
      </c>
    </row>
    <row r="41" spans="1:22" x14ac:dyDescent="0.25">
      <c r="L41" t="s">
        <v>17</v>
      </c>
      <c r="M41">
        <v>55.573999999999998</v>
      </c>
      <c r="N41">
        <v>49.796999999999997</v>
      </c>
      <c r="P41" t="s">
        <v>17</v>
      </c>
      <c r="Q41">
        <v>58.613999999999997</v>
      </c>
      <c r="R41">
        <v>54.493000000000002</v>
      </c>
      <c r="T41" t="s">
        <v>17</v>
      </c>
      <c r="U41">
        <v>60.088000000000001</v>
      </c>
      <c r="V41">
        <v>56.988</v>
      </c>
    </row>
    <row r="42" spans="1:22" x14ac:dyDescent="0.25">
      <c r="L42" t="s">
        <v>18</v>
      </c>
      <c r="M42">
        <v>29.497</v>
      </c>
      <c r="N42">
        <v>27.376000000000001</v>
      </c>
      <c r="P42" t="s">
        <v>18</v>
      </c>
      <c r="Q42">
        <v>31.06</v>
      </c>
      <c r="R42">
        <v>29.262</v>
      </c>
      <c r="T42" t="s">
        <v>18</v>
      </c>
      <c r="U42">
        <v>31.885000000000002</v>
      </c>
      <c r="V42">
        <v>30.411999999999999</v>
      </c>
    </row>
    <row r="43" spans="1:22" x14ac:dyDescent="0.25">
      <c r="L43" t="s">
        <v>20</v>
      </c>
      <c r="M43">
        <v>57.353999999999999</v>
      </c>
      <c r="N43">
        <v>55.845999999999997</v>
      </c>
      <c r="P43" t="s">
        <v>20</v>
      </c>
      <c r="Q43">
        <v>62.067999999999998</v>
      </c>
      <c r="R43">
        <v>60.139000000000003</v>
      </c>
      <c r="T43" t="s">
        <v>20</v>
      </c>
      <c r="U43">
        <v>64.022999999999996</v>
      </c>
      <c r="V43">
        <v>62.279000000000003</v>
      </c>
    </row>
    <row r="44" spans="1:22" x14ac:dyDescent="0.25">
      <c r="L44" t="s">
        <v>22</v>
      </c>
      <c r="M44">
        <v>30.603999999999999</v>
      </c>
      <c r="N44">
        <v>28.893999999999998</v>
      </c>
      <c r="P44" t="s">
        <v>22</v>
      </c>
      <c r="Q44">
        <v>31.97</v>
      </c>
      <c r="R44">
        <v>30.649000000000001</v>
      </c>
      <c r="T44" t="s">
        <v>22</v>
      </c>
      <c r="U44">
        <v>32.683999999999997</v>
      </c>
      <c r="V44">
        <v>31.667000000000002</v>
      </c>
    </row>
    <row r="45" spans="1:22" x14ac:dyDescent="0.25">
      <c r="L45" t="s">
        <v>23</v>
      </c>
      <c r="M45">
        <v>62.466999999999999</v>
      </c>
      <c r="N45">
        <v>60.704000000000001</v>
      </c>
      <c r="P45" t="s">
        <v>23</v>
      </c>
      <c r="Q45">
        <v>65.331999999999994</v>
      </c>
      <c r="R45">
        <v>63.863</v>
      </c>
      <c r="T45" t="s">
        <v>23</v>
      </c>
      <c r="U45">
        <v>66.503</v>
      </c>
      <c r="V45">
        <v>65.349000000000004</v>
      </c>
    </row>
    <row r="46" spans="1:22" x14ac:dyDescent="0.25">
      <c r="L46" t="s">
        <v>25</v>
      </c>
      <c r="M46">
        <v>25.369</v>
      </c>
      <c r="N46">
        <v>24.149000000000001</v>
      </c>
      <c r="P46" t="s">
        <v>25</v>
      </c>
      <c r="Q46">
        <v>26.311</v>
      </c>
      <c r="R46">
        <v>25.271000000000001</v>
      </c>
      <c r="T46" t="s">
        <v>25</v>
      </c>
      <c r="U46">
        <v>26.811</v>
      </c>
      <c r="V46">
        <v>25.969000000000001</v>
      </c>
    </row>
    <row r="47" spans="1:22" x14ac:dyDescent="0.25">
      <c r="L47" t="s">
        <v>27</v>
      </c>
      <c r="M47">
        <f>(M41-M42)/(M45-M46)</f>
        <v>0.70292199040379533</v>
      </c>
      <c r="N47">
        <f>(N41-N42)/(N45-N46)</f>
        <v>0.61334974695664057</v>
      </c>
      <c r="P47" t="s">
        <v>27</v>
      </c>
      <c r="Q47">
        <f>(Q41-Q42)/(Q45-Q46)</f>
        <v>0.70613259526921413</v>
      </c>
      <c r="R47">
        <f>(R41-R42)/(R45-R46)</f>
        <v>0.65378834991708135</v>
      </c>
      <c r="T47" t="s">
        <v>27</v>
      </c>
      <c r="U47">
        <f>(U41-U42)/(U45-U46)</f>
        <v>0.71054620578454097</v>
      </c>
      <c r="V47">
        <f>(V41-V42)/(V45-V46)</f>
        <v>0.67486033519553068</v>
      </c>
    </row>
    <row r="49" spans="12:22" ht="15.75" x14ac:dyDescent="0.25">
      <c r="L49" t="s">
        <v>29</v>
      </c>
      <c r="M49">
        <f>1.175*10^(-5)</f>
        <v>1.1750000000000001E-5</v>
      </c>
      <c r="N49">
        <f>1.175*10^(-5)</f>
        <v>1.1750000000000001E-5</v>
      </c>
      <c r="P49" t="s">
        <v>29</v>
      </c>
      <c r="Q49">
        <f>1.194*10^(-5)</f>
        <v>1.1940000000000001E-5</v>
      </c>
      <c r="R49" s="3">
        <v>1.1749999999999999E-5</v>
      </c>
      <c r="T49" t="s">
        <v>29</v>
      </c>
      <c r="U49" s="3">
        <v>1.2043E-5</v>
      </c>
      <c r="V49" s="3">
        <v>1.1749999999999999E-5</v>
      </c>
    </row>
    <row r="50" spans="12:22" x14ac:dyDescent="0.25">
      <c r="L50" t="s">
        <v>33</v>
      </c>
      <c r="M50">
        <v>0.48088999999999998</v>
      </c>
      <c r="N50">
        <v>0.36602000000000001</v>
      </c>
      <c r="P50" t="s">
        <v>33</v>
      </c>
      <c r="Q50">
        <v>0.56196999999999997</v>
      </c>
      <c r="R50">
        <v>0.46250999999999998</v>
      </c>
      <c r="T50" t="s">
        <v>33</v>
      </c>
      <c r="U50">
        <v>0.60523000000000005</v>
      </c>
      <c r="V50">
        <v>0.52146000000000003</v>
      </c>
    </row>
    <row r="51" spans="12:22" x14ac:dyDescent="0.25">
      <c r="L51" t="s">
        <v>34</v>
      </c>
      <c r="M51">
        <f>M50*18.01/1000*3600</f>
        <v>31.178984040000003</v>
      </c>
      <c r="N51">
        <f>N50*18.01/1000*3600</f>
        <v>23.731272720000007</v>
      </c>
      <c r="P51" t="s">
        <v>34</v>
      </c>
      <c r="Q51">
        <f>Q50*18.01/1000*3600</f>
        <v>36.435886920000002</v>
      </c>
      <c r="R51">
        <f>R50*18.01/1000*3600</f>
        <v>29.98729836</v>
      </c>
      <c r="T51" t="s">
        <v>34</v>
      </c>
      <c r="U51">
        <f>U50*18.01/1000*3600</f>
        <v>39.240692280000005</v>
      </c>
      <c r="V51">
        <f>V50*18.01/1000*3600</f>
        <v>33.809380560000008</v>
      </c>
    </row>
    <row r="54" spans="12:22" ht="45" x14ac:dyDescent="0.25">
      <c r="L54" s="1" t="s">
        <v>54</v>
      </c>
      <c r="M54" s="2" t="s">
        <v>37</v>
      </c>
      <c r="N54" s="2" t="s">
        <v>39</v>
      </c>
      <c r="P54" s="2" t="s">
        <v>41</v>
      </c>
    </row>
    <row r="56" spans="12:22" x14ac:dyDescent="0.25">
      <c r="L56" t="s">
        <v>16</v>
      </c>
    </row>
    <row r="57" spans="12:22" x14ac:dyDescent="0.25">
      <c r="L57" t="s">
        <v>17</v>
      </c>
      <c r="M57">
        <v>54.741</v>
      </c>
      <c r="N57">
        <v>58.99</v>
      </c>
      <c r="P57">
        <v>60.843000000000004</v>
      </c>
    </row>
    <row r="58" spans="12:22" x14ac:dyDescent="0.25">
      <c r="L58" t="s">
        <v>18</v>
      </c>
      <c r="M58">
        <v>28.765000000000001</v>
      </c>
      <c r="N58">
        <v>30.891999999999999</v>
      </c>
      <c r="P58">
        <v>31.937000000000001</v>
      </c>
    </row>
    <row r="59" spans="12:22" x14ac:dyDescent="0.25">
      <c r="L59" t="s">
        <v>20</v>
      </c>
      <c r="M59">
        <v>52.747</v>
      </c>
      <c r="N59">
        <v>59.241</v>
      </c>
      <c r="P59">
        <v>62.02</v>
      </c>
    </row>
    <row r="60" spans="12:22" x14ac:dyDescent="0.25">
      <c r="L60" t="s">
        <v>22</v>
      </c>
      <c r="M60">
        <v>30.245000000000001</v>
      </c>
      <c r="N60">
        <v>32.042000000000002</v>
      </c>
      <c r="P60">
        <v>32.905000000000001</v>
      </c>
    </row>
    <row r="61" spans="12:22" x14ac:dyDescent="0.25">
      <c r="L61" t="s">
        <v>23</v>
      </c>
      <c r="M61">
        <v>59.728999999999999</v>
      </c>
      <c r="N61">
        <v>63.789000000000001</v>
      </c>
      <c r="P61">
        <v>65.435000000000002</v>
      </c>
    </row>
    <row r="62" spans="12:22" x14ac:dyDescent="0.25">
      <c r="L62" t="s">
        <v>25</v>
      </c>
      <c r="M62">
        <v>24.951000000000001</v>
      </c>
      <c r="N62">
        <v>26.257999999999999</v>
      </c>
      <c r="P62">
        <v>26.908999999999999</v>
      </c>
    </row>
    <row r="63" spans="12:22" x14ac:dyDescent="0.25">
      <c r="L63" t="s">
        <v>27</v>
      </c>
      <c r="M63">
        <f>(M57-M58)/(M61-M62)</f>
        <v>0.74690896543792051</v>
      </c>
      <c r="N63">
        <f>(N57-N58)/(N61-N62)</f>
        <v>0.7486611068183634</v>
      </c>
      <c r="P63">
        <f>(P57-P58)/(P61-P62)</f>
        <v>0.75029849971447848</v>
      </c>
    </row>
    <row r="65" spans="12:16" x14ac:dyDescent="0.25">
      <c r="L65" t="s">
        <v>29</v>
      </c>
    </row>
    <row r="66" spans="12:16" x14ac:dyDescent="0.25">
      <c r="L66" t="s">
        <v>33</v>
      </c>
      <c r="M66">
        <v>0.46698000000000001</v>
      </c>
      <c r="N66">
        <v>0.57674000000000003</v>
      </c>
      <c r="P66">
        <v>0.63192000000000004</v>
      </c>
    </row>
    <row r="67" spans="12:16" x14ac:dyDescent="0.25">
      <c r="L67" t="s">
        <v>34</v>
      </c>
      <c r="M67">
        <f>M66*18.01/1000*3600</f>
        <v>30.27711528</v>
      </c>
      <c r="N67">
        <f>N66*18.01/1000*3600</f>
        <v>37.393514640000006</v>
      </c>
      <c r="P67">
        <f>P66*18.01/1000*3600</f>
        <v>40.971165120000009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Simulation data- used</vt:lpstr>
      <vt:lpstr>First sumulation data- not used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Lab</cp:lastModifiedBy>
  <dcterms:created xsi:type="dcterms:W3CDTF">2016-12-17T17:00:24Z</dcterms:created>
  <dcterms:modified xsi:type="dcterms:W3CDTF">2016-12-18T16:17:19Z</dcterms:modified>
</cp:coreProperties>
</file>